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2"/>
  </bookViews>
  <sheets>
    <sheet name="Лист1" sheetId="1" r:id="rId1"/>
    <sheet name="Лист2" sheetId="2" r:id="rId2"/>
    <sheet name="КСП" sheetId="3" r:id="rId3"/>
    <sheet name="МР" sheetId="4" r:id="rId4"/>
    <sheet name="ГП" sheetId="5" r:id="rId5"/>
  </sheets>
  <calcPr calcId="145621"/>
</workbook>
</file>

<file path=xl/calcChain.xml><?xml version="1.0" encoding="utf-8"?>
<calcChain xmlns="http://schemas.openxmlformats.org/spreadsheetml/2006/main">
  <c r="E16" i="3" l="1"/>
  <c r="F15" i="3"/>
  <c r="G15" i="3"/>
  <c r="G14" i="3"/>
  <c r="G12" i="3"/>
  <c r="F14" i="3"/>
  <c r="F12" i="3"/>
  <c r="G10" i="3"/>
  <c r="G7" i="3"/>
  <c r="G6" i="3"/>
  <c r="F10" i="3"/>
  <c r="E10" i="3"/>
  <c r="F7" i="3"/>
  <c r="F5" i="3"/>
  <c r="F6" i="3"/>
  <c r="D10" i="3" l="1"/>
  <c r="D12" i="3"/>
  <c r="D15" i="3"/>
  <c r="C12" i="3"/>
  <c r="D14" i="5" l="1"/>
  <c r="C23" i="5"/>
  <c r="D22" i="5"/>
  <c r="C22" i="5"/>
  <c r="D9" i="5"/>
  <c r="C9" i="5"/>
  <c r="E7" i="5" l="1"/>
  <c r="D28" i="5"/>
  <c r="C28" i="5"/>
  <c r="E36" i="4" l="1"/>
  <c r="E35" i="4"/>
  <c r="E34" i="4"/>
  <c r="E33" i="4"/>
  <c r="E32" i="4"/>
  <c r="D30" i="4"/>
  <c r="E30" i="4" s="1"/>
  <c r="C30" i="4"/>
  <c r="C37" i="4" s="1"/>
  <c r="D28" i="4"/>
  <c r="E28" i="4" s="1"/>
  <c r="C28" i="4"/>
  <c r="E26" i="4"/>
  <c r="D26" i="4"/>
  <c r="C26" i="4"/>
  <c r="E25" i="4"/>
  <c r="E24" i="4"/>
  <c r="D18" i="4"/>
  <c r="E18" i="4" s="1"/>
  <c r="C18" i="4"/>
  <c r="E17" i="4"/>
  <c r="E16" i="4"/>
  <c r="E15" i="4"/>
  <c r="E14" i="4"/>
  <c r="E13" i="4"/>
  <c r="E11" i="4"/>
  <c r="E10" i="4"/>
  <c r="E7" i="4"/>
  <c r="E6" i="4"/>
  <c r="D6" i="4"/>
  <c r="D8" i="4" s="1"/>
  <c r="C6" i="4"/>
  <c r="C8" i="4" s="1"/>
  <c r="D24" i="5"/>
  <c r="C24" i="5"/>
  <c r="E20" i="5"/>
  <c r="E19" i="5"/>
  <c r="D13" i="5"/>
  <c r="C13" i="5"/>
  <c r="E12" i="5"/>
  <c r="E11" i="5"/>
  <c r="D6" i="5"/>
  <c r="C6" i="5"/>
  <c r="E28" i="5" l="1"/>
  <c r="D19" i="4"/>
  <c r="E8" i="4"/>
  <c r="D37" i="4"/>
  <c r="E37" i="4" s="1"/>
  <c r="E13" i="5"/>
  <c r="E24" i="5"/>
  <c r="E6" i="5"/>
  <c r="E22" i="5"/>
  <c r="E9" i="5"/>
  <c r="E26" i="5"/>
  <c r="E15" i="3"/>
  <c r="E12" i="3" s="1"/>
  <c r="C37" i="1" l="1"/>
  <c r="D37" i="1"/>
  <c r="E37" i="1"/>
  <c r="F37" i="1"/>
  <c r="G37" i="1"/>
  <c r="H37" i="1"/>
  <c r="I37" i="1"/>
  <c r="J37" i="1"/>
  <c r="K37" i="1"/>
  <c r="L37" i="1"/>
  <c r="M37" i="1"/>
  <c r="N37" i="1"/>
  <c r="B37" i="1"/>
  <c r="I16" i="1" l="1"/>
  <c r="K11" i="1" l="1"/>
  <c r="K7" i="1"/>
  <c r="I7" i="1"/>
  <c r="I25" i="1"/>
  <c r="C33" i="1"/>
  <c r="E33" i="1"/>
  <c r="F33" i="1"/>
  <c r="B33" i="1"/>
  <c r="E35" i="1" l="1"/>
  <c r="E6" i="1"/>
  <c r="E5" i="1"/>
  <c r="N34" i="1"/>
  <c r="B35" i="1"/>
  <c r="N6" i="1"/>
  <c r="N7" i="1"/>
  <c r="N11" i="1"/>
  <c r="N25" i="1"/>
  <c r="N29" i="1"/>
  <c r="N5" i="1"/>
  <c r="C6" i="1"/>
  <c r="D6" i="1"/>
  <c r="F6" i="1"/>
  <c r="B6" i="1"/>
  <c r="D16" i="1" l="1"/>
  <c r="C35" i="1"/>
  <c r="F35" i="1"/>
  <c r="D33" i="1" l="1"/>
  <c r="D35" i="1" s="1"/>
  <c r="N16" i="1"/>
  <c r="N33" i="1" s="1"/>
  <c r="N35" i="1" s="1"/>
</calcChain>
</file>

<file path=xl/sharedStrings.xml><?xml version="1.0" encoding="utf-8"?>
<sst xmlns="http://schemas.openxmlformats.org/spreadsheetml/2006/main" count="174" uniqueCount="105">
  <si>
    <t>Акуличи</t>
  </si>
  <si>
    <t>Лутна</t>
  </si>
  <si>
    <t>Мирный</t>
  </si>
  <si>
    <t>Мужиново</t>
  </si>
  <si>
    <t>Надва</t>
  </si>
  <si>
    <t>Утверждено Решением р/С от 21.10.15г.№12-5</t>
  </si>
  <si>
    <t>Ожидаемые расходы поселений в 2015 году</t>
  </si>
  <si>
    <t>Клетня</t>
  </si>
  <si>
    <t>Итого г/п</t>
  </si>
  <si>
    <t>Перечислено поселениям из бюджета МР на 23.12.15.</t>
  </si>
  <si>
    <t>Итого с/п</t>
  </si>
  <si>
    <t>Остаток ассигнований</t>
  </si>
  <si>
    <t>МР</t>
  </si>
  <si>
    <t>Касса на 23.12.15.</t>
  </si>
  <si>
    <t>Всего МР</t>
  </si>
  <si>
    <t>Информация по дорожному фонду в 2015 году</t>
  </si>
  <si>
    <t>Касса на 01.12.15.</t>
  </si>
  <si>
    <t xml:space="preserve">Договор </t>
  </si>
  <si>
    <t>Подрядчик</t>
  </si>
  <si>
    <t>ООО "Авекс"</t>
  </si>
  <si>
    <t>№34/2015 от 05.11.15.</t>
  </si>
  <si>
    <t>№35/2015 от 05.11.15.</t>
  </si>
  <si>
    <t>№38/2015 от 09.11.15.</t>
  </si>
  <si>
    <t>№39/2015 от 09.11.15.</t>
  </si>
  <si>
    <t>№36/2015 от 05.11.15.</t>
  </si>
  <si>
    <t>№90 от 28.10.15.</t>
  </si>
  <si>
    <t>ООО "Брянское кадастровое бюро"</t>
  </si>
  <si>
    <t>№91 от 28.10.15.</t>
  </si>
  <si>
    <t>№92 от 28.10.15.</t>
  </si>
  <si>
    <t>№93 от 28.10.15.</t>
  </si>
  <si>
    <t>№94 от 28.10.15.</t>
  </si>
  <si>
    <t>№95 от 28.10.15.</t>
  </si>
  <si>
    <t>№2 от 01.10.15.</t>
  </si>
  <si>
    <t>МУП "Содружество"</t>
  </si>
  <si>
    <t>№32/2015 от 29.10.15.</t>
  </si>
  <si>
    <t>№33/2015 от 29.10.15.</t>
  </si>
  <si>
    <t>№10 от 25.09.15.</t>
  </si>
  <si>
    <t>ИП Костылев Н.А.</t>
  </si>
  <si>
    <t xml:space="preserve">Платежное поручение </t>
  </si>
  <si>
    <t>Сумма договора</t>
  </si>
  <si>
    <t>Сумма перечисления</t>
  </si>
  <si>
    <t>Аванс</t>
  </si>
  <si>
    <t>Остаток</t>
  </si>
  <si>
    <t>№126184 от 27.11.15.</t>
  </si>
  <si>
    <t>№126183 от 27.11.15.</t>
  </si>
  <si>
    <t>№126185 от 27.11.15.</t>
  </si>
  <si>
    <t>уплата налогов</t>
  </si>
  <si>
    <t>2) выслать п/п на перечисления</t>
  </si>
  <si>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</si>
  <si>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</si>
  <si>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</si>
  <si>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Утверждено</t>
  </si>
  <si>
    <t>Исполнено</t>
  </si>
  <si>
    <t>Расходы</t>
  </si>
  <si>
    <t xml:space="preserve">КБК </t>
  </si>
  <si>
    <t>000 1 03 02 00000 01 0000 110</t>
  </si>
  <si>
    <t>000 1 00 00 00000 00 0000 000</t>
  </si>
  <si>
    <t>Передача полномочий бюджетам сельских поселений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</si>
  <si>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853 0409 5307211 540 251</t>
  </si>
  <si>
    <t>851 0409 5107200 414 226</t>
  </si>
  <si>
    <t>Развитие и совершенствование сети автомобильных дорог местного значения</t>
  </si>
  <si>
    <t>в том числе по поселениям:</t>
  </si>
  <si>
    <t>Акуличское сельское поселение</t>
  </si>
  <si>
    <t>Лутенское сельское поселение</t>
  </si>
  <si>
    <t>Мирнинское сельское поселение</t>
  </si>
  <si>
    <t>Мужиновское сельское поселение</t>
  </si>
  <si>
    <t>Надвинское сельское поселение</t>
  </si>
  <si>
    <t>Итого доходов</t>
  </si>
  <si>
    <t>Итого расходов</t>
  </si>
  <si>
    <t>Процент исполнения</t>
  </si>
  <si>
    <t>Остаток дорожного фонда за 2015 год по муниципальному району</t>
  </si>
  <si>
    <t>Информация об использовании бюджетных ассигнований дорожного фонда Клетнянского муниципального района</t>
  </si>
  <si>
    <t>За 2015 год</t>
  </si>
  <si>
    <t>План на 2016 год с учетом изменений в марте 2016 года</t>
  </si>
  <si>
    <t xml:space="preserve">Утверждено </t>
  </si>
  <si>
    <t>Исполнено на 01.03.16.</t>
  </si>
  <si>
    <t>853 0409 53072110 540 251</t>
  </si>
  <si>
    <t>Остаток дорожного фонда за 2015 год</t>
  </si>
  <si>
    <t>Всего доходов</t>
  </si>
  <si>
    <t>Субсидии из областного бюджета</t>
  </si>
  <si>
    <t>Обеспечение сохранности автомобильных дорог местного значения за счет местного бюджета</t>
  </si>
  <si>
    <t>Обеспечение сохранности автомобильных дорог местного значения за счет областного бюджета</t>
  </si>
  <si>
    <t>Заместитель главы администрации района</t>
  </si>
  <si>
    <t>Е.Д. Шаболдина</t>
  </si>
  <si>
    <t>Исп. С.М. Шинкарева</t>
  </si>
  <si>
    <t>тел. 3-06-72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</si>
  <si>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</si>
  <si>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</si>
  <si>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</si>
  <si>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</si>
  <si>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</si>
  <si>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</si>
  <si>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</si>
  <si>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</si>
  <si>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906 0409 0221218700 540 251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</si>
  <si>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</si>
  <si>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</si>
  <si>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Информация об использовании бюджетных ассигнований дорожного фонда Почепского  муниципального района за 1 квартал  2017 года</t>
  </si>
  <si>
    <t>Исполнение за 1 квартал 2016 года</t>
  </si>
  <si>
    <t>Уточненный план на 2017 год</t>
  </si>
  <si>
    <t>Процент исполнения к уточненному плану</t>
  </si>
  <si>
    <t>Темп 2017 г. к соответствующему периоду 2016 г., %</t>
  </si>
  <si>
    <t xml:space="preserve">За счет остатка дорожного фонда на 01.01.2017 </t>
  </si>
  <si>
    <t>Остаток дорожного фонда на 01.04.2017 года по муниципальному району</t>
  </si>
  <si>
    <t>Исполнено за 1 квартал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</si>
</sst>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#,##0.00_ ;[Red]\-#,##0.00\ "/>
    <numFmt numFmtId="166" formatCode="_-* #,##0.0_р_._-;\-* #,##0.0_р_._-;_-* &quot;-&quot;??_р_.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43" fontId="20" fillId="0" borderId="0" applyFont="0" applyFill="0" applyBorder="0" applyAlignment="0" applyProtection="0"/>
    <xf numFmtId="0" fontId="21" fillId="0" borderId="0"/>
  </cellStyleXfs>
  <cellXfs count="9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/>
    <xf numFmtId="0" fontId="1" fillId="0" borderId="0" xfId="0" applyFont="1"/>
    <xf numFmtId="4" fontId="0" fillId="0" borderId="1" xfId="0" applyNumberFormat="1" applyBorder="1"/>
    <xf numFmtId="4" fontId="0" fillId="0" borderId="0" xfId="0" applyNumberFormat="1"/>
    <xf numFmtId="4" fontId="1" fillId="0" borderId="1" xfId="0" applyNumberFormat="1" applyFont="1" applyBorder="1"/>
    <xf numFmtId="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0" fillId="0" borderId="1" xfId="0" applyNumberForma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" fontId="7" fillId="0" borderId="0" xfId="0" applyNumberFormat="1" applyFont="1"/>
    <xf numFmtId="4" fontId="8" fillId="0" borderId="0" xfId="0" applyNumberFormat="1" applyFont="1" applyAlignment="1">
      <alignment wrapText="1"/>
    </xf>
    <xf numFmtId="4" fontId="6" fillId="0" borderId="0" xfId="0" applyNumberFormat="1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1" fillId="0" borderId="4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2" fontId="11" fillId="0" borderId="4" xfId="0" applyNumberFormat="1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165" fontId="17" fillId="0" borderId="1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14" fillId="0" borderId="0" xfId="0" applyFont="1" applyAlignment="1">
      <alignment vertical="top"/>
    </xf>
    <xf numFmtId="2" fontId="9" fillId="0" borderId="1" xfId="0" applyNumberFormat="1" applyFont="1" applyBorder="1" applyAlignment="1">
      <alignment vertical="top"/>
    </xf>
    <xf numFmtId="0" fontId="18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/>
    <xf numFmtId="2" fontId="9" fillId="0" borderId="1" xfId="0" applyNumberFormat="1" applyFont="1" applyBorder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/>
    <xf numFmtId="0" fontId="19" fillId="0" borderId="0" xfId="0" applyFont="1" applyBorder="1" applyAlignment="1">
      <alignment horizontal="center" wrapText="1"/>
    </xf>
    <xf numFmtId="4" fontId="11" fillId="0" borderId="4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 vertical="top" wrapText="1"/>
    </xf>
    <xf numFmtId="4" fontId="17" fillId="0" borderId="1" xfId="1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center" vertical="top" wrapText="1"/>
    </xf>
    <xf numFmtId="0" fontId="14" fillId="0" borderId="0" xfId="0" applyFont="1"/>
    <xf numFmtId="0" fontId="9" fillId="0" borderId="0" xfId="0" applyFont="1"/>
    <xf numFmtId="43" fontId="11" fillId="0" borderId="4" xfId="2" applyFont="1" applyBorder="1" applyAlignment="1">
      <alignment horizontal="right" vertical="top" wrapText="1"/>
    </xf>
    <xf numFmtId="0" fontId="11" fillId="0" borderId="1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49" fontId="11" fillId="0" borderId="1" xfId="0" applyNumberFormat="1" applyFont="1" applyBorder="1" applyAlignment="1">
      <alignment horizontal="justify" vertical="center" wrapText="1"/>
    </xf>
    <xf numFmtId="43" fontId="9" fillId="0" borderId="4" xfId="2" applyFont="1" applyBorder="1" applyAlignment="1">
      <alignment horizontal="center" vertical="top" wrapText="1"/>
    </xf>
    <xf numFmtId="43" fontId="9" fillId="0" borderId="1" xfId="2" applyFont="1" applyBorder="1" applyAlignment="1">
      <alignment vertical="top"/>
    </xf>
    <xf numFmtId="43" fontId="11" fillId="0" borderId="4" xfId="2" applyFont="1" applyBorder="1" applyAlignment="1">
      <alignment horizontal="left" vertical="top" wrapText="1"/>
    </xf>
    <xf numFmtId="43" fontId="9" fillId="0" borderId="4" xfId="2" applyFont="1" applyBorder="1" applyAlignment="1">
      <alignment horizontal="left" vertical="top" wrapText="1"/>
    </xf>
    <xf numFmtId="43" fontId="9" fillId="0" borderId="4" xfId="0" applyNumberFormat="1" applyFont="1" applyBorder="1" applyAlignment="1">
      <alignment horizontal="center" vertical="top" wrapText="1"/>
    </xf>
    <xf numFmtId="43" fontId="9" fillId="0" borderId="1" xfId="0" applyNumberFormat="1" applyFont="1" applyBorder="1" applyAlignment="1">
      <alignment vertical="top"/>
    </xf>
    <xf numFmtId="43" fontId="9" fillId="0" borderId="4" xfId="0" applyNumberFormat="1" applyFont="1" applyBorder="1" applyAlignment="1">
      <alignment horizontal="left" vertical="top" wrapText="1"/>
    </xf>
    <xf numFmtId="166" fontId="11" fillId="0" borderId="4" xfId="2" applyNumberFormat="1" applyFont="1" applyBorder="1" applyAlignment="1">
      <alignment horizontal="right" vertical="top" wrapText="1"/>
    </xf>
    <xf numFmtId="166" fontId="11" fillId="0" borderId="4" xfId="0" applyNumberFormat="1" applyFont="1" applyBorder="1" applyAlignment="1">
      <alignment horizontal="center" vertical="top" wrapText="1"/>
    </xf>
    <xf numFmtId="166" fontId="9" fillId="0" borderId="4" xfId="2" applyNumberFormat="1" applyFont="1" applyBorder="1" applyAlignment="1">
      <alignment horizontal="right" vertical="top" wrapText="1"/>
    </xf>
    <xf numFmtId="164" fontId="9" fillId="0" borderId="1" xfId="0" applyNumberFormat="1" applyFont="1" applyBorder="1"/>
    <xf numFmtId="166" fontId="9" fillId="0" borderId="4" xfId="2" applyNumberFormat="1" applyFont="1" applyBorder="1" applyAlignment="1">
      <alignment horizontal="center" vertical="top" wrapText="1"/>
    </xf>
    <xf numFmtId="43" fontId="11" fillId="0" borderId="1" xfId="0" applyNumberFormat="1" applyFont="1" applyBorder="1"/>
    <xf numFmtId="4" fontId="7" fillId="0" borderId="2" xfId="0" applyNumberFormat="1" applyFont="1" applyBorder="1" applyAlignment="1">
      <alignment horizontal="left" wrapText="1"/>
    </xf>
    <xf numFmtId="4" fontId="7" fillId="0" borderId="0" xfId="0" applyNumberFormat="1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3" xfId="3"/>
    <cellStyle name="Обычный_method_2_1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zoomScale="80" zoomScaleNormal="80" workbookViewId="0">
      <selection sqref="A1:XFD1048576"/>
    </sheetView>
  </sheetViews>
  <sheetFormatPr defaultRowHeight="15" x14ac:dyDescent="0.25"/>
  <cols>
    <col min="1" max="1" width="9.85546875" customWidth="1"/>
    <col min="2" max="2" width="15.28515625" customWidth="1"/>
    <col min="3" max="3" width="10.85546875" customWidth="1"/>
    <col min="4" max="4" width="13.28515625" customWidth="1"/>
    <col min="5" max="5" width="14.28515625" customWidth="1"/>
    <col min="6" max="6" width="13.85546875" customWidth="1"/>
    <col min="7" max="7" width="10.7109375" customWidth="1"/>
    <col min="8" max="8" width="17" customWidth="1"/>
    <col min="9" max="9" width="12.28515625" customWidth="1"/>
    <col min="10" max="10" width="12.28515625" style="24" customWidth="1"/>
    <col min="11" max="11" width="11.140625" customWidth="1"/>
    <col min="12" max="12" width="11.140625" style="24" customWidth="1"/>
    <col min="13" max="13" width="11.140625" customWidth="1"/>
    <col min="14" max="14" width="13.28515625" customWidth="1"/>
    <col min="15" max="15" width="11.7109375" style="25" customWidth="1"/>
    <col min="16" max="18" width="9.140625" style="25"/>
  </cols>
  <sheetData>
    <row r="1" spans="1:25" x14ac:dyDescent="0.25">
      <c r="A1" s="90" t="s">
        <v>15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3" spans="1:25" s="3" customFormat="1" ht="36.75" customHeight="1" x14ac:dyDescent="0.25">
      <c r="A3" s="91"/>
      <c r="B3" s="91" t="s">
        <v>5</v>
      </c>
      <c r="C3" s="91" t="s">
        <v>9</v>
      </c>
      <c r="D3" s="91" t="s">
        <v>6</v>
      </c>
      <c r="E3" s="91" t="s">
        <v>16</v>
      </c>
      <c r="F3" s="91" t="s">
        <v>13</v>
      </c>
      <c r="G3" s="91" t="s">
        <v>17</v>
      </c>
      <c r="H3" s="91" t="s">
        <v>18</v>
      </c>
      <c r="I3" s="91" t="s">
        <v>39</v>
      </c>
      <c r="J3" s="2" t="s">
        <v>38</v>
      </c>
      <c r="K3" s="2" t="s">
        <v>40</v>
      </c>
      <c r="L3" s="2" t="s">
        <v>38</v>
      </c>
      <c r="M3" s="2" t="s">
        <v>40</v>
      </c>
      <c r="N3" s="2" t="s">
        <v>11</v>
      </c>
      <c r="O3" s="26"/>
      <c r="P3" s="26"/>
      <c r="Q3" s="26"/>
      <c r="R3" s="26"/>
    </row>
    <row r="4" spans="1:25" s="3" customFormat="1" ht="21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93" t="s">
        <v>41</v>
      </c>
      <c r="K4" s="94"/>
      <c r="L4" s="93" t="s">
        <v>42</v>
      </c>
      <c r="M4" s="94"/>
      <c r="N4" s="2"/>
      <c r="O4" s="26"/>
      <c r="P4" s="26"/>
      <c r="Q4" s="26"/>
      <c r="R4" s="26"/>
    </row>
    <row r="5" spans="1:25" s="3" customFormat="1" ht="24.75" customHeight="1" x14ac:dyDescent="0.25">
      <c r="A5" s="1" t="s">
        <v>7</v>
      </c>
      <c r="B5" s="6">
        <v>9805400</v>
      </c>
      <c r="C5" s="6">
        <v>0</v>
      </c>
      <c r="D5" s="6">
        <v>9805400</v>
      </c>
      <c r="E5" s="6">
        <f>7238100+481257.38+1970664</f>
        <v>9690021.379999999</v>
      </c>
      <c r="F5" s="6">
        <v>9728594.3800000008</v>
      </c>
      <c r="G5" s="6"/>
      <c r="H5" s="6"/>
      <c r="I5" s="6"/>
      <c r="J5" s="20"/>
      <c r="K5" s="6"/>
      <c r="L5" s="20"/>
      <c r="M5" s="6"/>
      <c r="N5" s="14">
        <f>B5-D5</f>
        <v>0</v>
      </c>
      <c r="O5" s="26"/>
      <c r="P5" s="26"/>
      <c r="Q5" s="26"/>
      <c r="R5" s="26"/>
    </row>
    <row r="6" spans="1:25" s="10" customFormat="1" ht="24.75" customHeight="1" x14ac:dyDescent="0.25">
      <c r="A6" s="11" t="s">
        <v>8</v>
      </c>
      <c r="B6" s="13">
        <f>B5</f>
        <v>9805400</v>
      </c>
      <c r="C6" s="13">
        <f t="shared" ref="C6:N6" si="0">C5</f>
        <v>0</v>
      </c>
      <c r="D6" s="13">
        <f t="shared" si="0"/>
        <v>9805400</v>
      </c>
      <c r="E6" s="13">
        <f t="shared" si="0"/>
        <v>9690021.379999999</v>
      </c>
      <c r="F6" s="13">
        <f t="shared" si="0"/>
        <v>9728594.3800000008</v>
      </c>
      <c r="G6" s="13"/>
      <c r="H6" s="13"/>
      <c r="I6" s="13"/>
      <c r="J6" s="21"/>
      <c r="K6" s="13"/>
      <c r="L6" s="21"/>
      <c r="M6" s="13"/>
      <c r="N6" s="12">
        <f t="shared" si="0"/>
        <v>0</v>
      </c>
      <c r="O6" s="27"/>
      <c r="P6" s="27"/>
      <c r="Q6" s="27"/>
      <c r="R6" s="27"/>
    </row>
    <row r="7" spans="1:25" ht="24.75" customHeight="1" x14ac:dyDescent="0.25">
      <c r="A7" s="1" t="s">
        <v>0</v>
      </c>
      <c r="B7" s="6">
        <v>310923</v>
      </c>
      <c r="C7" s="6">
        <v>139928.82999999999</v>
      </c>
      <c r="D7" s="6">
        <v>139928.82999999999</v>
      </c>
      <c r="E7" s="6">
        <v>63383.83</v>
      </c>
      <c r="F7" s="6">
        <v>139928.82999999999</v>
      </c>
      <c r="G7" s="6"/>
      <c r="H7" s="6"/>
      <c r="I7" s="6">
        <f>SUM(I8:I10)</f>
        <v>109350</v>
      </c>
      <c r="J7" s="20"/>
      <c r="K7" s="6">
        <f t="shared" ref="K7" si="1">SUM(K8:K10)</f>
        <v>0</v>
      </c>
      <c r="L7" s="20"/>
      <c r="M7" s="6"/>
      <c r="N7" s="14">
        <f>B7-D7</f>
        <v>170994.17</v>
      </c>
      <c r="O7" s="28"/>
      <c r="P7" s="28"/>
      <c r="Q7" s="28"/>
      <c r="R7" s="28"/>
      <c r="S7" s="7"/>
      <c r="T7" s="7"/>
      <c r="U7" s="7"/>
      <c r="V7" s="7"/>
      <c r="W7" s="7"/>
      <c r="X7" s="7"/>
      <c r="Y7" s="7"/>
    </row>
    <row r="8" spans="1:25" s="19" customFormat="1" ht="24.75" customHeight="1" x14ac:dyDescent="0.2">
      <c r="A8" s="16"/>
      <c r="B8" s="17"/>
      <c r="C8" s="17"/>
      <c r="D8" s="17"/>
      <c r="E8" s="17"/>
      <c r="F8" s="17"/>
      <c r="G8" s="17" t="s">
        <v>21</v>
      </c>
      <c r="H8" s="17" t="s">
        <v>19</v>
      </c>
      <c r="I8" s="17">
        <v>50850</v>
      </c>
      <c r="J8" s="22"/>
      <c r="K8" s="17"/>
      <c r="L8" s="22"/>
      <c r="M8" s="17"/>
      <c r="N8" s="15"/>
      <c r="O8" s="88"/>
      <c r="P8" s="89"/>
      <c r="Q8" s="89"/>
      <c r="R8" s="89"/>
      <c r="S8" s="18"/>
      <c r="T8" s="18"/>
      <c r="U8" s="18"/>
      <c r="V8" s="18"/>
      <c r="W8" s="18"/>
      <c r="X8" s="18"/>
      <c r="Y8" s="18"/>
    </row>
    <row r="9" spans="1:25" s="19" customFormat="1" ht="24.75" customHeight="1" x14ac:dyDescent="0.2">
      <c r="A9" s="16"/>
      <c r="B9" s="17"/>
      <c r="C9" s="17"/>
      <c r="D9" s="17"/>
      <c r="E9" s="17"/>
      <c r="F9" s="17"/>
      <c r="G9" s="17" t="s">
        <v>20</v>
      </c>
      <c r="H9" s="17" t="s">
        <v>19</v>
      </c>
      <c r="I9" s="17">
        <v>58500</v>
      </c>
      <c r="J9" s="22"/>
      <c r="K9" s="17"/>
      <c r="L9" s="22"/>
      <c r="M9" s="17"/>
      <c r="N9" s="15"/>
      <c r="O9" s="29"/>
      <c r="P9" s="29"/>
      <c r="Q9" s="29"/>
      <c r="R9" s="29"/>
      <c r="S9" s="18"/>
      <c r="T9" s="18"/>
      <c r="U9" s="18"/>
      <c r="V9" s="18"/>
      <c r="W9" s="18"/>
      <c r="X9" s="18"/>
      <c r="Y9" s="18"/>
    </row>
    <row r="10" spans="1:25" s="19" customFormat="1" ht="24.75" hidden="1" customHeight="1" x14ac:dyDescent="0.2">
      <c r="A10" s="16"/>
      <c r="B10" s="17"/>
      <c r="C10" s="17"/>
      <c r="D10" s="17"/>
      <c r="E10" s="17"/>
      <c r="F10" s="17"/>
      <c r="G10" s="17"/>
      <c r="H10" s="17"/>
      <c r="I10" s="17"/>
      <c r="J10" s="22"/>
      <c r="K10" s="17"/>
      <c r="L10" s="22"/>
      <c r="M10" s="17"/>
      <c r="N10" s="15"/>
      <c r="O10" s="29"/>
      <c r="P10" s="29"/>
      <c r="Q10" s="29"/>
      <c r="R10" s="29"/>
      <c r="S10" s="18"/>
      <c r="T10" s="18"/>
      <c r="U10" s="18"/>
      <c r="V10" s="18"/>
      <c r="W10" s="18"/>
      <c r="X10" s="18"/>
      <c r="Y10" s="18"/>
    </row>
    <row r="11" spans="1:25" ht="24.75" customHeight="1" x14ac:dyDescent="0.25">
      <c r="A11" s="1" t="s">
        <v>1</v>
      </c>
      <c r="B11" s="6">
        <v>656690</v>
      </c>
      <c r="C11" s="6">
        <v>211950</v>
      </c>
      <c r="D11" s="6">
        <v>221950</v>
      </c>
      <c r="E11" s="6">
        <v>63585</v>
      </c>
      <c r="F11" s="6">
        <v>221950</v>
      </c>
      <c r="G11" s="6"/>
      <c r="H11" s="6"/>
      <c r="I11" s="6"/>
      <c r="J11" s="20"/>
      <c r="K11" s="6">
        <f>SUM(K12:K14)</f>
        <v>63585</v>
      </c>
      <c r="L11" s="20"/>
      <c r="M11" s="6"/>
      <c r="N11" s="14">
        <f>B11-D11</f>
        <v>434740</v>
      </c>
      <c r="S11" s="7"/>
      <c r="T11" s="7"/>
      <c r="U11" s="7"/>
      <c r="V11" s="7"/>
      <c r="W11" s="7"/>
      <c r="X11" s="7"/>
      <c r="Y11" s="7"/>
    </row>
    <row r="12" spans="1:25" s="19" customFormat="1" ht="24.75" customHeight="1" x14ac:dyDescent="0.2">
      <c r="A12" s="16"/>
      <c r="B12" s="17"/>
      <c r="C12" s="17"/>
      <c r="D12" s="17"/>
      <c r="E12" s="17"/>
      <c r="F12" s="17"/>
      <c r="G12" s="17" t="s">
        <v>24</v>
      </c>
      <c r="H12" s="17" t="s">
        <v>19</v>
      </c>
      <c r="I12" s="17">
        <v>90000</v>
      </c>
      <c r="J12" s="22" t="s">
        <v>45</v>
      </c>
      <c r="K12" s="17">
        <v>27000</v>
      </c>
      <c r="L12" s="22"/>
      <c r="M12" s="17"/>
      <c r="N12" s="15"/>
      <c r="O12" s="88"/>
      <c r="P12" s="89"/>
      <c r="Q12" s="89"/>
      <c r="R12" s="89"/>
      <c r="S12" s="18"/>
      <c r="T12" s="18"/>
      <c r="U12" s="18"/>
      <c r="V12" s="18"/>
      <c r="W12" s="18"/>
      <c r="X12" s="18"/>
      <c r="Y12" s="18"/>
    </row>
    <row r="13" spans="1:25" s="19" customFormat="1" ht="24.75" customHeight="1" x14ac:dyDescent="0.2">
      <c r="A13" s="16"/>
      <c r="B13" s="17"/>
      <c r="C13" s="17"/>
      <c r="D13" s="17"/>
      <c r="E13" s="17"/>
      <c r="F13" s="17"/>
      <c r="G13" s="17" t="s">
        <v>22</v>
      </c>
      <c r="H13" s="17" t="s">
        <v>19</v>
      </c>
      <c r="I13" s="17">
        <v>63000</v>
      </c>
      <c r="J13" s="22" t="s">
        <v>43</v>
      </c>
      <c r="K13" s="17">
        <v>18900</v>
      </c>
      <c r="L13" s="22"/>
      <c r="M13" s="17"/>
      <c r="N13" s="15"/>
      <c r="O13" s="29"/>
      <c r="P13" s="29"/>
      <c r="Q13" s="29"/>
      <c r="R13" s="29"/>
      <c r="S13" s="18"/>
      <c r="T13" s="18"/>
      <c r="U13" s="18"/>
      <c r="V13" s="18"/>
      <c r="W13" s="18"/>
      <c r="X13" s="18"/>
      <c r="Y13" s="18"/>
    </row>
    <row r="14" spans="1:25" s="19" customFormat="1" ht="24.75" customHeight="1" x14ac:dyDescent="0.2">
      <c r="A14" s="16"/>
      <c r="B14" s="17"/>
      <c r="C14" s="17"/>
      <c r="D14" s="17"/>
      <c r="E14" s="17"/>
      <c r="F14" s="17"/>
      <c r="G14" s="17" t="s">
        <v>23</v>
      </c>
      <c r="H14" s="17" t="s">
        <v>19</v>
      </c>
      <c r="I14" s="17">
        <v>58950</v>
      </c>
      <c r="J14" s="22" t="s">
        <v>44</v>
      </c>
      <c r="K14" s="17">
        <v>17685</v>
      </c>
      <c r="L14" s="22"/>
      <c r="M14" s="17"/>
      <c r="N14" s="15"/>
      <c r="O14" s="29"/>
      <c r="P14" s="29"/>
      <c r="Q14" s="29"/>
      <c r="R14" s="29"/>
      <c r="S14" s="18"/>
      <c r="T14" s="18"/>
      <c r="U14" s="18"/>
      <c r="V14" s="18"/>
      <c r="W14" s="18"/>
      <c r="X14" s="18"/>
      <c r="Y14" s="18"/>
    </row>
    <row r="15" spans="1:25" s="19" customFormat="1" ht="24.75" hidden="1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22"/>
      <c r="K15" s="17"/>
      <c r="L15" s="22"/>
      <c r="M15" s="17"/>
      <c r="N15" s="15"/>
      <c r="O15" s="29"/>
      <c r="P15" s="29"/>
      <c r="Q15" s="29"/>
      <c r="R15" s="29"/>
      <c r="S15" s="18"/>
      <c r="T15" s="18"/>
      <c r="U15" s="18"/>
      <c r="V15" s="18"/>
      <c r="W15" s="18"/>
      <c r="X15" s="18"/>
      <c r="Y15" s="18"/>
    </row>
    <row r="16" spans="1:25" ht="24.75" customHeight="1" x14ac:dyDescent="0.25">
      <c r="A16" s="1" t="s">
        <v>2</v>
      </c>
      <c r="B16" s="6">
        <v>487827</v>
      </c>
      <c r="C16" s="6">
        <v>341200</v>
      </c>
      <c r="D16" s="6">
        <f>398154+56954</f>
        <v>455108</v>
      </c>
      <c r="E16" s="6">
        <v>11841</v>
      </c>
      <c r="F16" s="6">
        <v>398154</v>
      </c>
      <c r="G16" s="6"/>
      <c r="H16" s="6"/>
      <c r="I16" s="6">
        <f>SUM(I17:I24)</f>
        <v>398154</v>
      </c>
      <c r="J16" s="20"/>
      <c r="K16" s="6"/>
      <c r="L16" s="20"/>
      <c r="M16" s="6"/>
      <c r="N16" s="14">
        <f>B16-D16</f>
        <v>32719</v>
      </c>
      <c r="O16" s="28"/>
      <c r="P16" s="28"/>
      <c r="Q16" s="28"/>
      <c r="R16" s="28"/>
      <c r="S16" s="7"/>
      <c r="T16" s="7"/>
      <c r="U16" s="7"/>
      <c r="V16" s="7"/>
      <c r="W16" s="7"/>
      <c r="X16" s="7"/>
      <c r="Y16" s="7"/>
    </row>
    <row r="17" spans="1:25" s="19" customFormat="1" ht="27.75" customHeight="1" x14ac:dyDescent="0.2">
      <c r="A17" s="16"/>
      <c r="B17" s="17"/>
      <c r="C17" s="17"/>
      <c r="D17" s="17"/>
      <c r="E17" s="17"/>
      <c r="F17" s="17"/>
      <c r="G17" s="17" t="s">
        <v>25</v>
      </c>
      <c r="H17" s="17" t="s">
        <v>26</v>
      </c>
      <c r="I17" s="17">
        <v>63700</v>
      </c>
      <c r="J17" s="22"/>
      <c r="K17" s="17"/>
      <c r="L17" s="22"/>
      <c r="M17" s="17"/>
      <c r="N17" s="15"/>
      <c r="O17" s="88" t="s">
        <v>47</v>
      </c>
      <c r="P17" s="89"/>
      <c r="Q17" s="89"/>
      <c r="R17" s="89"/>
      <c r="S17" s="18"/>
      <c r="T17" s="18"/>
      <c r="U17" s="18"/>
      <c r="V17" s="18"/>
      <c r="W17" s="18"/>
      <c r="X17" s="18"/>
      <c r="Y17" s="18"/>
    </row>
    <row r="18" spans="1:25" s="19" customFormat="1" ht="24.75" customHeight="1" x14ac:dyDescent="0.2">
      <c r="A18" s="16"/>
      <c r="B18" s="17"/>
      <c r="C18" s="17"/>
      <c r="D18" s="17"/>
      <c r="E18" s="17"/>
      <c r="F18" s="17"/>
      <c r="G18" s="17" t="s">
        <v>27</v>
      </c>
      <c r="H18" s="17" t="s">
        <v>26</v>
      </c>
      <c r="I18" s="17">
        <v>53500</v>
      </c>
      <c r="J18" s="22"/>
      <c r="K18" s="17"/>
      <c r="L18" s="22"/>
      <c r="M18" s="17"/>
      <c r="N18" s="15"/>
      <c r="O18" s="29"/>
      <c r="P18" s="29"/>
      <c r="Q18" s="29"/>
      <c r="R18" s="29"/>
      <c r="S18" s="18"/>
      <c r="T18" s="18"/>
      <c r="U18" s="18"/>
      <c r="V18" s="18"/>
      <c r="W18" s="18"/>
      <c r="X18" s="18"/>
      <c r="Y18" s="18"/>
    </row>
    <row r="19" spans="1:25" s="19" customFormat="1" ht="24.75" customHeight="1" x14ac:dyDescent="0.2">
      <c r="A19" s="16"/>
      <c r="B19" s="17"/>
      <c r="C19" s="17"/>
      <c r="D19" s="17"/>
      <c r="E19" s="17"/>
      <c r="F19" s="17"/>
      <c r="G19" s="17" t="s">
        <v>28</v>
      </c>
      <c r="H19" s="17" t="s">
        <v>26</v>
      </c>
      <c r="I19" s="17">
        <v>71000</v>
      </c>
      <c r="J19" s="22"/>
      <c r="K19" s="17"/>
      <c r="L19" s="22"/>
      <c r="M19" s="17"/>
      <c r="N19" s="15"/>
      <c r="O19" s="29"/>
      <c r="P19" s="29"/>
      <c r="Q19" s="29"/>
      <c r="R19" s="29"/>
      <c r="S19" s="18"/>
      <c r="T19" s="18"/>
      <c r="U19" s="18"/>
      <c r="V19" s="18"/>
      <c r="W19" s="18"/>
      <c r="X19" s="18"/>
      <c r="Y19" s="18"/>
    </row>
    <row r="20" spans="1:25" s="19" customFormat="1" ht="24.75" customHeight="1" x14ac:dyDescent="0.2">
      <c r="A20" s="16"/>
      <c r="B20" s="17"/>
      <c r="C20" s="17"/>
      <c r="D20" s="17"/>
      <c r="E20" s="17"/>
      <c r="F20" s="17"/>
      <c r="G20" s="17" t="s">
        <v>29</v>
      </c>
      <c r="H20" s="17" t="s">
        <v>26</v>
      </c>
      <c r="I20" s="17">
        <v>63000</v>
      </c>
      <c r="J20" s="22"/>
      <c r="K20" s="17"/>
      <c r="L20" s="22"/>
      <c r="M20" s="17"/>
      <c r="N20" s="15"/>
      <c r="O20" s="29"/>
      <c r="P20" s="29"/>
      <c r="Q20" s="29"/>
      <c r="R20" s="29"/>
      <c r="S20" s="18"/>
      <c r="T20" s="18"/>
      <c r="U20" s="18"/>
      <c r="V20" s="18"/>
      <c r="W20" s="18"/>
      <c r="X20" s="18"/>
      <c r="Y20" s="18"/>
    </row>
    <row r="21" spans="1:25" s="19" customFormat="1" ht="24.75" customHeight="1" x14ac:dyDescent="0.2">
      <c r="A21" s="16"/>
      <c r="B21" s="17"/>
      <c r="C21" s="17"/>
      <c r="D21" s="17"/>
      <c r="E21" s="17"/>
      <c r="F21" s="17"/>
      <c r="G21" s="17" t="s">
        <v>30</v>
      </c>
      <c r="H21" s="17" t="s">
        <v>26</v>
      </c>
      <c r="I21" s="17">
        <v>45000</v>
      </c>
      <c r="J21" s="22"/>
      <c r="K21" s="17"/>
      <c r="L21" s="22"/>
      <c r="M21" s="17"/>
      <c r="N21" s="15"/>
      <c r="O21" s="29"/>
      <c r="P21" s="29"/>
      <c r="Q21" s="29"/>
      <c r="R21" s="29"/>
      <c r="S21" s="18"/>
      <c r="T21" s="18"/>
      <c r="U21" s="18"/>
      <c r="V21" s="18"/>
      <c r="W21" s="18"/>
      <c r="X21" s="18"/>
      <c r="Y21" s="18"/>
    </row>
    <row r="22" spans="1:25" s="19" customFormat="1" ht="24.75" customHeight="1" x14ac:dyDescent="0.2">
      <c r="A22" s="16"/>
      <c r="B22" s="17"/>
      <c r="C22" s="17"/>
      <c r="D22" s="17"/>
      <c r="E22" s="17"/>
      <c r="F22" s="17"/>
      <c r="G22" s="17" t="s">
        <v>31</v>
      </c>
      <c r="H22" s="17" t="s">
        <v>26</v>
      </c>
      <c r="I22" s="17">
        <v>45000</v>
      </c>
      <c r="J22" s="22"/>
      <c r="K22" s="17"/>
      <c r="L22" s="22"/>
      <c r="M22" s="17"/>
      <c r="N22" s="15"/>
      <c r="O22" s="29"/>
      <c r="P22" s="29"/>
      <c r="Q22" s="29"/>
      <c r="R22" s="29"/>
      <c r="S22" s="18"/>
      <c r="T22" s="18"/>
      <c r="U22" s="18"/>
      <c r="V22" s="18"/>
      <c r="W22" s="18"/>
      <c r="X22" s="18"/>
      <c r="Y22" s="18"/>
    </row>
    <row r="23" spans="1:25" s="19" customFormat="1" ht="24.75" customHeight="1" x14ac:dyDescent="0.2">
      <c r="A23" s="16"/>
      <c r="B23" s="17"/>
      <c r="C23" s="17"/>
      <c r="D23" s="17"/>
      <c r="E23" s="17"/>
      <c r="F23" s="17"/>
      <c r="G23" s="17" t="s">
        <v>32</v>
      </c>
      <c r="H23" s="17" t="s">
        <v>33</v>
      </c>
      <c r="I23" s="17">
        <v>45113</v>
      </c>
      <c r="J23" s="22"/>
      <c r="K23" s="17"/>
      <c r="L23" s="22"/>
      <c r="M23" s="17"/>
      <c r="N23" s="15"/>
      <c r="O23" s="29"/>
      <c r="P23" s="29"/>
      <c r="Q23" s="29"/>
      <c r="R23" s="29"/>
      <c r="S23" s="18"/>
      <c r="T23" s="18"/>
      <c r="U23" s="18"/>
      <c r="V23" s="18"/>
      <c r="W23" s="18"/>
      <c r="X23" s="18"/>
      <c r="Y23" s="18"/>
    </row>
    <row r="24" spans="1:25" s="19" customFormat="1" ht="24.75" customHeight="1" x14ac:dyDescent="0.2">
      <c r="A24" s="16"/>
      <c r="B24" s="17"/>
      <c r="C24" s="17"/>
      <c r="D24" s="17"/>
      <c r="E24" s="17"/>
      <c r="F24" s="17"/>
      <c r="G24" s="17"/>
      <c r="H24" s="17" t="s">
        <v>46</v>
      </c>
      <c r="I24" s="17">
        <v>11841</v>
      </c>
      <c r="J24" s="22"/>
      <c r="K24" s="17"/>
      <c r="L24" s="22"/>
      <c r="M24" s="17"/>
      <c r="N24" s="15"/>
      <c r="O24" s="29"/>
      <c r="P24" s="29"/>
      <c r="Q24" s="29"/>
      <c r="R24" s="29"/>
      <c r="S24" s="18"/>
      <c r="T24" s="18"/>
      <c r="U24" s="18"/>
      <c r="V24" s="18"/>
      <c r="W24" s="18"/>
      <c r="X24" s="18"/>
      <c r="Y24" s="18"/>
    </row>
    <row r="25" spans="1:25" ht="24.75" customHeight="1" x14ac:dyDescent="0.25">
      <c r="A25" s="1" t="s">
        <v>3</v>
      </c>
      <c r="B25" s="6">
        <v>380612</v>
      </c>
      <c r="C25" s="6">
        <v>166950</v>
      </c>
      <c r="D25" s="6">
        <v>166950</v>
      </c>
      <c r="E25" s="6">
        <v>50085</v>
      </c>
      <c r="F25" s="6">
        <v>166950</v>
      </c>
      <c r="G25" s="6"/>
      <c r="H25" s="6"/>
      <c r="I25" s="6">
        <f>SUM(I26:I27)</f>
        <v>166950</v>
      </c>
      <c r="J25" s="20"/>
      <c r="K25" s="6"/>
      <c r="L25" s="20"/>
      <c r="M25" s="6"/>
      <c r="N25" s="14">
        <f>B25-D25</f>
        <v>213662</v>
      </c>
      <c r="O25" s="88"/>
      <c r="P25" s="89"/>
      <c r="Q25" s="89"/>
      <c r="R25" s="89"/>
      <c r="S25" s="7"/>
      <c r="T25" s="7"/>
      <c r="U25" s="7"/>
      <c r="V25" s="7"/>
      <c r="W25" s="7"/>
      <c r="X25" s="7"/>
      <c r="Y25" s="7"/>
    </row>
    <row r="26" spans="1:25" s="19" customFormat="1" ht="24.75" customHeight="1" x14ac:dyDescent="0.2">
      <c r="A26" s="16"/>
      <c r="B26" s="17"/>
      <c r="C26" s="17"/>
      <c r="D26" s="17"/>
      <c r="E26" s="17"/>
      <c r="F26" s="17"/>
      <c r="G26" s="17" t="s">
        <v>34</v>
      </c>
      <c r="H26" s="17" t="s">
        <v>19</v>
      </c>
      <c r="I26" s="17">
        <v>76500</v>
      </c>
      <c r="J26" s="22"/>
      <c r="K26" s="17"/>
      <c r="L26" s="22"/>
      <c r="M26" s="17"/>
      <c r="N26" s="15"/>
      <c r="O26" s="29"/>
      <c r="P26" s="29"/>
      <c r="Q26" s="29"/>
      <c r="R26" s="29"/>
      <c r="S26" s="18"/>
      <c r="T26" s="18"/>
      <c r="U26" s="18"/>
      <c r="V26" s="18"/>
      <c r="W26" s="18"/>
      <c r="X26" s="18"/>
      <c r="Y26" s="18"/>
    </row>
    <row r="27" spans="1:25" s="19" customFormat="1" ht="24.75" customHeight="1" x14ac:dyDescent="0.2">
      <c r="A27" s="16"/>
      <c r="B27" s="17"/>
      <c r="C27" s="17"/>
      <c r="D27" s="17"/>
      <c r="E27" s="17"/>
      <c r="F27" s="17"/>
      <c r="G27" s="17" t="s">
        <v>35</v>
      </c>
      <c r="H27" s="17" t="s">
        <v>19</v>
      </c>
      <c r="I27" s="17">
        <v>90450</v>
      </c>
      <c r="J27" s="22"/>
      <c r="K27" s="17"/>
      <c r="L27" s="22"/>
      <c r="M27" s="17"/>
      <c r="N27" s="15"/>
      <c r="O27" s="29"/>
      <c r="P27" s="29"/>
      <c r="Q27" s="29"/>
      <c r="R27" s="29"/>
      <c r="S27" s="18"/>
      <c r="T27" s="18"/>
      <c r="U27" s="18"/>
      <c r="V27" s="18"/>
      <c r="W27" s="18"/>
      <c r="X27" s="18"/>
      <c r="Y27" s="18"/>
    </row>
    <row r="28" spans="1:25" s="19" customFormat="1" ht="24.75" hidden="1" customHeight="1" x14ac:dyDescent="0.2">
      <c r="A28" s="16"/>
      <c r="B28" s="17"/>
      <c r="C28" s="17"/>
      <c r="D28" s="17"/>
      <c r="E28" s="17"/>
      <c r="F28" s="17"/>
      <c r="G28" s="17"/>
      <c r="H28" s="17"/>
      <c r="I28" s="17"/>
      <c r="J28" s="22"/>
      <c r="K28" s="17"/>
      <c r="L28" s="22"/>
      <c r="M28" s="17"/>
      <c r="N28" s="15"/>
      <c r="O28" s="29"/>
      <c r="P28" s="29"/>
      <c r="Q28" s="29"/>
      <c r="R28" s="29"/>
      <c r="S28" s="18"/>
      <c r="T28" s="18"/>
      <c r="U28" s="18"/>
      <c r="V28" s="18"/>
      <c r="W28" s="18"/>
      <c r="X28" s="18"/>
      <c r="Y28" s="18"/>
    </row>
    <row r="29" spans="1:25" ht="24.75" customHeight="1" x14ac:dyDescent="0.25">
      <c r="A29" s="1" t="s">
        <v>4</v>
      </c>
      <c r="B29" s="6">
        <v>641948</v>
      </c>
      <c r="C29" s="6">
        <v>94500</v>
      </c>
      <c r="D29" s="6">
        <v>94500</v>
      </c>
      <c r="E29" s="6">
        <v>45000</v>
      </c>
      <c r="F29" s="6">
        <v>94500</v>
      </c>
      <c r="G29" s="6"/>
      <c r="H29" s="6"/>
      <c r="I29" s="6"/>
      <c r="J29" s="20"/>
      <c r="K29" s="6"/>
      <c r="L29" s="20"/>
      <c r="M29" s="6"/>
      <c r="N29" s="14">
        <f>B29-D29</f>
        <v>547448</v>
      </c>
      <c r="O29" s="88"/>
      <c r="P29" s="89"/>
      <c r="Q29" s="89"/>
      <c r="R29" s="89"/>
      <c r="S29" s="7"/>
      <c r="T29" s="7"/>
      <c r="U29" s="7"/>
      <c r="V29" s="7"/>
      <c r="W29" s="7"/>
      <c r="X29" s="7"/>
      <c r="Y29" s="7"/>
    </row>
    <row r="30" spans="1:25" s="19" customFormat="1" ht="24.75" customHeight="1" x14ac:dyDescent="0.2">
      <c r="A30" s="16"/>
      <c r="B30" s="17"/>
      <c r="C30" s="17"/>
      <c r="D30" s="17"/>
      <c r="E30" s="17"/>
      <c r="F30" s="17"/>
      <c r="G30" s="17" t="s">
        <v>36</v>
      </c>
      <c r="H30" s="17" t="s">
        <v>37</v>
      </c>
      <c r="I30" s="17">
        <v>94500</v>
      </c>
      <c r="J30" s="22"/>
      <c r="K30" s="17"/>
      <c r="L30" s="22"/>
      <c r="M30" s="17"/>
      <c r="N30" s="15"/>
      <c r="O30" s="29"/>
      <c r="P30" s="29"/>
      <c r="Q30" s="29"/>
      <c r="R30" s="29"/>
      <c r="S30" s="18"/>
      <c r="T30" s="18"/>
      <c r="U30" s="18"/>
      <c r="V30" s="18"/>
      <c r="W30" s="18"/>
      <c r="X30" s="18"/>
      <c r="Y30" s="18"/>
    </row>
    <row r="31" spans="1:25" s="19" customFormat="1" ht="24.75" hidden="1" customHeight="1" x14ac:dyDescent="0.2">
      <c r="A31" s="16"/>
      <c r="B31" s="17"/>
      <c r="C31" s="17"/>
      <c r="D31" s="17"/>
      <c r="E31" s="17"/>
      <c r="F31" s="17"/>
      <c r="G31" s="17"/>
      <c r="H31" s="17"/>
      <c r="I31" s="17"/>
      <c r="J31" s="22"/>
      <c r="K31" s="17"/>
      <c r="L31" s="22"/>
      <c r="M31" s="17"/>
      <c r="N31" s="15"/>
      <c r="O31" s="29"/>
      <c r="P31" s="29"/>
      <c r="Q31" s="29"/>
      <c r="R31" s="29"/>
      <c r="S31" s="18"/>
      <c r="T31" s="18"/>
      <c r="U31" s="18"/>
      <c r="V31" s="18"/>
      <c r="W31" s="18"/>
      <c r="X31" s="18"/>
      <c r="Y31" s="18"/>
    </row>
    <row r="32" spans="1:25" s="19" customFormat="1" ht="24.75" hidden="1" customHeight="1" x14ac:dyDescent="0.2">
      <c r="A32" s="16"/>
      <c r="B32" s="17"/>
      <c r="C32" s="17"/>
      <c r="D32" s="17"/>
      <c r="E32" s="17"/>
      <c r="F32" s="17"/>
      <c r="G32" s="17"/>
      <c r="H32" s="17"/>
      <c r="I32" s="17"/>
      <c r="J32" s="22"/>
      <c r="K32" s="17"/>
      <c r="L32" s="22"/>
      <c r="M32" s="17"/>
      <c r="N32" s="15"/>
      <c r="O32" s="29"/>
      <c r="P32" s="29"/>
      <c r="Q32" s="29"/>
      <c r="R32" s="29"/>
      <c r="S32" s="18"/>
      <c r="T32" s="18"/>
      <c r="U32" s="18"/>
      <c r="V32" s="18"/>
      <c r="W32" s="18"/>
      <c r="X32" s="18"/>
      <c r="Y32" s="18"/>
    </row>
    <row r="33" spans="1:25" s="5" customFormat="1" ht="24.75" customHeight="1" x14ac:dyDescent="0.25">
      <c r="A33" s="4" t="s">
        <v>10</v>
      </c>
      <c r="B33" s="8">
        <f>B7+B11+B16+B25+B29</f>
        <v>2478000</v>
      </c>
      <c r="C33" s="8">
        <f t="shared" ref="C33:N33" si="2">C7+C11+C16+C25+C29</f>
        <v>954528.83</v>
      </c>
      <c r="D33" s="8">
        <f t="shared" si="2"/>
        <v>1078436.83</v>
      </c>
      <c r="E33" s="8">
        <f t="shared" si="2"/>
        <v>233894.83000000002</v>
      </c>
      <c r="F33" s="8">
        <f t="shared" si="2"/>
        <v>1021482.83</v>
      </c>
      <c r="G33" s="8"/>
      <c r="H33" s="8"/>
      <c r="I33" s="8"/>
      <c r="J33" s="23"/>
      <c r="K33" s="8"/>
      <c r="L33" s="23"/>
      <c r="M33" s="8"/>
      <c r="N33" s="8">
        <f t="shared" si="2"/>
        <v>1399563.17</v>
      </c>
      <c r="O33" s="30"/>
      <c r="P33" s="30"/>
      <c r="Q33" s="30"/>
      <c r="R33" s="30"/>
      <c r="S33" s="9"/>
      <c r="T33" s="9"/>
      <c r="U33" s="9"/>
      <c r="V33" s="9"/>
      <c r="W33" s="9"/>
      <c r="X33" s="9"/>
      <c r="Y33" s="9"/>
    </row>
    <row r="34" spans="1:25" ht="28.5" customHeight="1" x14ac:dyDescent="0.25">
      <c r="A34" s="1" t="s">
        <v>12</v>
      </c>
      <c r="B34" s="6">
        <v>80000</v>
      </c>
      <c r="C34" s="6"/>
      <c r="D34" s="6">
        <v>80000</v>
      </c>
      <c r="E34" s="6">
        <v>80000</v>
      </c>
      <c r="F34" s="6">
        <v>80000</v>
      </c>
      <c r="G34" s="6"/>
      <c r="H34" s="6"/>
      <c r="I34" s="6"/>
      <c r="J34" s="20"/>
      <c r="K34" s="6"/>
      <c r="L34" s="20"/>
      <c r="M34" s="6"/>
      <c r="N34" s="14">
        <f>B34-D34</f>
        <v>0</v>
      </c>
    </row>
    <row r="35" spans="1:25" ht="28.5" customHeight="1" x14ac:dyDescent="0.25">
      <c r="A35" s="4" t="s">
        <v>14</v>
      </c>
      <c r="B35" s="8">
        <f>B33+B34</f>
        <v>2558000</v>
      </c>
      <c r="C35" s="8">
        <f t="shared" ref="C35:N35" si="3">C33+C34</f>
        <v>954528.83</v>
      </c>
      <c r="D35" s="8">
        <f t="shared" si="3"/>
        <v>1158436.83</v>
      </c>
      <c r="E35" s="8">
        <f t="shared" si="3"/>
        <v>313894.83</v>
      </c>
      <c r="F35" s="8">
        <f t="shared" si="3"/>
        <v>1101482.83</v>
      </c>
      <c r="G35" s="8"/>
      <c r="H35" s="8"/>
      <c r="I35" s="8"/>
      <c r="J35" s="23"/>
      <c r="K35" s="8"/>
      <c r="L35" s="23"/>
      <c r="M35" s="8"/>
      <c r="N35" s="8">
        <f t="shared" si="3"/>
        <v>1399563.17</v>
      </c>
    </row>
    <row r="37" spans="1:25" x14ac:dyDescent="0.25">
      <c r="B37" s="7">
        <f>B6+B33+B34</f>
        <v>12363400</v>
      </c>
      <c r="C37" s="7">
        <f t="shared" ref="C37:N37" si="4">C6+C33+C34</f>
        <v>954528.83</v>
      </c>
      <c r="D37" s="7">
        <f t="shared" si="4"/>
        <v>10963836.83</v>
      </c>
      <c r="E37" s="7">
        <f t="shared" si="4"/>
        <v>10003916.209999999</v>
      </c>
      <c r="F37" s="7">
        <f t="shared" si="4"/>
        <v>10830077.210000001</v>
      </c>
      <c r="G37" s="7">
        <f t="shared" si="4"/>
        <v>0</v>
      </c>
      <c r="H37" s="7">
        <f t="shared" si="4"/>
        <v>0</v>
      </c>
      <c r="I37" s="7">
        <f t="shared" si="4"/>
        <v>0</v>
      </c>
      <c r="J37" s="7">
        <f t="shared" si="4"/>
        <v>0</v>
      </c>
      <c r="K37" s="7">
        <f t="shared" si="4"/>
        <v>0</v>
      </c>
      <c r="L37" s="7">
        <f t="shared" si="4"/>
        <v>0</v>
      </c>
      <c r="M37" s="7">
        <f t="shared" si="4"/>
        <v>0</v>
      </c>
      <c r="N37" s="7">
        <f t="shared" si="4"/>
        <v>1399563.17</v>
      </c>
    </row>
    <row r="39" spans="1:25" x14ac:dyDescent="0.25">
      <c r="F39" s="1"/>
    </row>
  </sheetData>
  <mergeCells count="17">
    <mergeCell ref="L4:M4"/>
    <mergeCell ref="O12:R12"/>
    <mergeCell ref="O17:R17"/>
    <mergeCell ref="O25:R25"/>
    <mergeCell ref="O29:R29"/>
    <mergeCell ref="A1:N1"/>
    <mergeCell ref="O8:R8"/>
    <mergeCell ref="I3:I4"/>
    <mergeCell ref="H3:H4"/>
    <mergeCell ref="G3:G4"/>
    <mergeCell ref="F3:F4"/>
    <mergeCell ref="E3:E4"/>
    <mergeCell ref="D3:D4"/>
    <mergeCell ref="C3:C4"/>
    <mergeCell ref="B3:B4"/>
    <mergeCell ref="A3:A4"/>
    <mergeCell ref="J4:K4"/>
  </mergeCells>
  <pageMargins left="0.11811023622047245" right="0.11811023622047245" top="0.15748031496062992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activeCell="E5" sqref="E5"/>
    </sheetView>
  </sheetViews>
  <sheetFormatPr defaultRowHeight="15" x14ac:dyDescent="0.25"/>
  <cols>
    <col min="1" max="1" width="24.28515625" style="32" customWidth="1"/>
    <col min="2" max="2" width="45.7109375" style="32" customWidth="1"/>
    <col min="3" max="4" width="18" style="32" customWidth="1"/>
    <col min="5" max="5" width="17.85546875" style="32" customWidth="1"/>
    <col min="6" max="6" width="12" style="32" customWidth="1"/>
    <col min="7" max="7" width="11.28515625" style="32" customWidth="1"/>
    <col min="8" max="8" width="11.7109375" style="31" customWidth="1"/>
    <col min="9" max="11" width="9.140625" style="31"/>
    <col min="12" max="16384" width="9.140625" style="32"/>
  </cols>
  <sheetData>
    <row r="1" spans="1:11" ht="37.5" customHeight="1" x14ac:dyDescent="0.25">
      <c r="A1" s="95" t="s">
        <v>97</v>
      </c>
      <c r="B1" s="95"/>
      <c r="C1" s="95"/>
      <c r="D1" s="95"/>
      <c r="E1" s="95"/>
      <c r="F1" s="95"/>
      <c r="G1" s="95"/>
    </row>
    <row r="3" spans="1:11" s="35" customFormat="1" ht="84" customHeight="1" x14ac:dyDescent="0.25">
      <c r="A3" s="33" t="s">
        <v>54</v>
      </c>
      <c r="B3" s="33"/>
      <c r="C3" s="36" t="s">
        <v>98</v>
      </c>
      <c r="D3" s="36" t="s">
        <v>99</v>
      </c>
      <c r="E3" s="36" t="s">
        <v>104</v>
      </c>
      <c r="F3" s="36" t="s">
        <v>100</v>
      </c>
      <c r="G3" s="36" t="s">
        <v>101</v>
      </c>
      <c r="H3" s="34"/>
      <c r="I3" s="34"/>
      <c r="J3" s="34"/>
      <c r="K3" s="34"/>
    </row>
    <row r="4" spans="1:11" s="40" customFormat="1" ht="21" customHeight="1" x14ac:dyDescent="0.25">
      <c r="A4" s="38"/>
      <c r="B4" s="44" t="s">
        <v>48</v>
      </c>
      <c r="C4" s="44"/>
      <c r="D4" s="44"/>
      <c r="E4" s="38"/>
      <c r="F4" s="38"/>
      <c r="G4" s="38"/>
      <c r="H4" s="39"/>
      <c r="I4" s="39"/>
      <c r="J4" s="39"/>
      <c r="K4" s="39"/>
    </row>
    <row r="5" spans="1:11" s="40" customFormat="1" ht="21" customHeight="1" x14ac:dyDescent="0.25">
      <c r="A5" s="38"/>
      <c r="B5" s="41" t="s">
        <v>102</v>
      </c>
      <c r="C5" s="43"/>
      <c r="D5" s="75">
        <v>21573.72</v>
      </c>
      <c r="E5" s="71">
        <v>21573.72</v>
      </c>
      <c r="F5" s="82">
        <f>E5/D5*100</f>
        <v>100</v>
      </c>
      <c r="G5" s="83"/>
      <c r="H5" s="39"/>
      <c r="I5" s="39"/>
      <c r="J5" s="39"/>
      <c r="K5" s="39"/>
    </row>
    <row r="6" spans="1:11" s="40" customFormat="1" ht="21" customHeight="1" x14ac:dyDescent="0.25">
      <c r="A6" s="36" t="s">
        <v>56</v>
      </c>
      <c r="B6" s="41" t="s">
        <v>49</v>
      </c>
      <c r="C6" s="77">
        <v>30599847.5</v>
      </c>
      <c r="D6" s="77">
        <v>138814000</v>
      </c>
      <c r="E6" s="71">
        <v>26141519.93</v>
      </c>
      <c r="F6" s="82">
        <f>E6/D6*100</f>
        <v>18.832048590199836</v>
      </c>
      <c r="G6" s="83">
        <f>E6/C6*100</f>
        <v>85.430229448038915</v>
      </c>
      <c r="H6" s="39"/>
      <c r="I6" s="39"/>
      <c r="J6" s="39"/>
      <c r="K6" s="39"/>
    </row>
    <row r="7" spans="1:11" s="40" customFormat="1" ht="45" customHeight="1" x14ac:dyDescent="0.25">
      <c r="A7" s="36" t="s">
        <v>55</v>
      </c>
      <c r="B7" s="41" t="s">
        <v>50</v>
      </c>
      <c r="C7" s="77">
        <v>785182.12</v>
      </c>
      <c r="D7" s="77">
        <v>2967000</v>
      </c>
      <c r="E7" s="71">
        <v>836861.1</v>
      </c>
      <c r="F7" s="82">
        <f>E7/D7*100</f>
        <v>28.205631951466124</v>
      </c>
      <c r="G7" s="83">
        <f>E7/C7*100</f>
        <v>106.58178258058145</v>
      </c>
      <c r="H7" s="39"/>
      <c r="I7" s="39"/>
      <c r="J7" s="39"/>
      <c r="K7" s="39"/>
    </row>
    <row r="8" spans="1:11" s="40" customFormat="1" ht="109.5" customHeight="1" x14ac:dyDescent="0.25">
      <c r="A8" s="74" t="s">
        <v>90</v>
      </c>
      <c r="B8" s="72" t="s">
        <v>88</v>
      </c>
      <c r="C8" s="73"/>
      <c r="D8" s="73"/>
      <c r="E8" s="71"/>
      <c r="F8" s="71"/>
      <c r="G8" s="47"/>
      <c r="H8" s="39"/>
      <c r="I8" s="39"/>
      <c r="J8" s="39"/>
      <c r="K8" s="39"/>
    </row>
    <row r="9" spans="1:11" s="40" customFormat="1" ht="32.25" customHeight="1" x14ac:dyDescent="0.25">
      <c r="A9" s="36"/>
      <c r="B9" s="73" t="s">
        <v>89</v>
      </c>
      <c r="C9" s="73"/>
      <c r="D9" s="73"/>
      <c r="E9" s="71"/>
      <c r="F9" s="71"/>
      <c r="G9" s="47"/>
      <c r="H9" s="39"/>
      <c r="I9" s="39"/>
      <c r="J9" s="39"/>
      <c r="K9" s="39"/>
    </row>
    <row r="10" spans="1:11" s="46" customFormat="1" ht="30" customHeight="1" x14ac:dyDescent="0.25">
      <c r="A10" s="57"/>
      <c r="B10" s="42" t="s">
        <v>91</v>
      </c>
      <c r="C10" s="78">
        <v>785182.12</v>
      </c>
      <c r="D10" s="81">
        <f>D5+D7</f>
        <v>2988573.72</v>
      </c>
      <c r="E10" s="81">
        <f>E5+E7</f>
        <v>858434.82</v>
      </c>
      <c r="F10" s="84">
        <f>E10/D10*100</f>
        <v>28.723896427758184</v>
      </c>
      <c r="G10" s="48">
        <f>E10/C10*100</f>
        <v>109.32938972171196</v>
      </c>
      <c r="H10" s="45"/>
      <c r="I10" s="45"/>
      <c r="J10" s="45"/>
      <c r="K10" s="45"/>
    </row>
    <row r="11" spans="1:11" s="40" customFormat="1" ht="24" customHeight="1" x14ac:dyDescent="0.25">
      <c r="A11" s="36"/>
      <c r="B11" s="43" t="s">
        <v>53</v>
      </c>
      <c r="C11" s="43"/>
      <c r="D11" s="43"/>
      <c r="E11" s="37"/>
      <c r="F11" s="37"/>
      <c r="G11" s="47"/>
      <c r="H11" s="39"/>
      <c r="I11" s="39"/>
      <c r="J11" s="39"/>
      <c r="K11" s="39"/>
    </row>
    <row r="12" spans="1:11" s="40" customFormat="1" ht="24" customHeight="1" x14ac:dyDescent="0.25">
      <c r="A12" s="57" t="s">
        <v>86</v>
      </c>
      <c r="B12" s="43" t="s">
        <v>87</v>
      </c>
      <c r="C12" s="79">
        <f>C15</f>
        <v>516998.73</v>
      </c>
      <c r="D12" s="79">
        <f>D15</f>
        <v>2988573.72</v>
      </c>
      <c r="E12" s="79">
        <f>E15</f>
        <v>614110.31999999995</v>
      </c>
      <c r="F12" s="86">
        <f>E12/D12*100</f>
        <v>20.548608718944365</v>
      </c>
      <c r="G12" s="48">
        <f>E12/C12*100</f>
        <v>118.78371925594477</v>
      </c>
      <c r="H12" s="39"/>
      <c r="I12" s="39"/>
      <c r="J12" s="39"/>
      <c r="K12" s="39"/>
    </row>
    <row r="13" spans="1:11" s="40" customFormat="1" ht="45" customHeight="1" x14ac:dyDescent="0.25">
      <c r="A13" s="58" t="s">
        <v>93</v>
      </c>
      <c r="B13" s="41" t="s">
        <v>92</v>
      </c>
      <c r="C13" s="77"/>
      <c r="D13" s="41"/>
      <c r="E13" s="71"/>
      <c r="F13" s="71"/>
      <c r="G13" s="47"/>
      <c r="H13" s="39"/>
      <c r="I13" s="39"/>
      <c r="J13" s="39"/>
      <c r="K13" s="39"/>
    </row>
    <row r="14" spans="1:11" s="40" customFormat="1" ht="292.5" customHeight="1" x14ac:dyDescent="0.25">
      <c r="A14" s="58" t="s">
        <v>94</v>
      </c>
      <c r="B14" s="41" t="s">
        <v>95</v>
      </c>
      <c r="C14" s="77">
        <v>516998.73</v>
      </c>
      <c r="D14" s="77">
        <v>2988573.72</v>
      </c>
      <c r="E14" s="71">
        <v>614110.31999999995</v>
      </c>
      <c r="F14" s="82">
        <f>E14/D14*100</f>
        <v>20.548608718944365</v>
      </c>
      <c r="G14" s="47">
        <f>E14/C14*100</f>
        <v>118.78371925594477</v>
      </c>
      <c r="H14" s="39"/>
      <c r="I14" s="39"/>
      <c r="J14" s="39"/>
      <c r="K14" s="39"/>
    </row>
    <row r="15" spans="1:11" s="54" customFormat="1" ht="23.25" customHeight="1" x14ac:dyDescent="0.25">
      <c r="A15" s="53"/>
      <c r="B15" s="53" t="s">
        <v>96</v>
      </c>
      <c r="C15" s="76">
        <v>516998.73</v>
      </c>
      <c r="D15" s="80">
        <f>D14</f>
        <v>2988573.72</v>
      </c>
      <c r="E15" s="76">
        <f>E13+E14</f>
        <v>614110.31999999995</v>
      </c>
      <c r="F15" s="82">
        <f>E15/D15*100</f>
        <v>20.548608718944365</v>
      </c>
      <c r="G15" s="47">
        <f>E15/C15*100</f>
        <v>118.78371925594477</v>
      </c>
      <c r="H15" s="55"/>
      <c r="I15" s="55"/>
      <c r="J15" s="55"/>
      <c r="K15" s="55"/>
    </row>
    <row r="16" spans="1:11" x14ac:dyDescent="0.25">
      <c r="A16" s="59" t="s">
        <v>103</v>
      </c>
      <c r="B16" s="59"/>
      <c r="C16" s="59"/>
      <c r="D16" s="59"/>
      <c r="E16" s="87">
        <f>E10-E15</f>
        <v>244324.5</v>
      </c>
      <c r="F16" s="85"/>
      <c r="G16" s="59"/>
    </row>
    <row r="19" spans="1:6" x14ac:dyDescent="0.25">
      <c r="A19" s="32" t="s">
        <v>82</v>
      </c>
    </row>
    <row r="20" spans="1:6" x14ac:dyDescent="0.25">
      <c r="F20" s="32" t="s">
        <v>83</v>
      </c>
    </row>
    <row r="22" spans="1:6" x14ac:dyDescent="0.25">
      <c r="A22" s="32" t="s">
        <v>84</v>
      </c>
    </row>
    <row r="23" spans="1:6" x14ac:dyDescent="0.25">
      <c r="A23" s="32" t="s">
        <v>85</v>
      </c>
    </row>
  </sheetData>
  <mergeCells count="1">
    <mergeCell ref="A1:G1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B13" workbookViewId="0">
      <selection activeCell="E14" sqref="E14"/>
    </sheetView>
  </sheetViews>
  <sheetFormatPr defaultRowHeight="15" x14ac:dyDescent="0.25"/>
  <cols>
    <col min="1" max="1" width="25.85546875" style="32" hidden="1" customWidth="1"/>
    <col min="2" max="2" width="68.140625" style="32" customWidth="1"/>
    <col min="3" max="4" width="17" style="32" customWidth="1"/>
    <col min="5" max="5" width="8.85546875" style="32" customWidth="1"/>
    <col min="6" max="6" width="11.7109375" style="31" customWidth="1"/>
    <col min="7" max="8" width="9.140625" style="31"/>
    <col min="9" max="9" width="13" style="31" customWidth="1"/>
    <col min="10" max="16384" width="9.140625" style="32"/>
  </cols>
  <sheetData>
    <row r="1" spans="1:9" ht="27.75" customHeight="1" x14ac:dyDescent="0.25">
      <c r="A1" s="95" t="s">
        <v>71</v>
      </c>
      <c r="B1" s="95"/>
      <c r="C1" s="95"/>
      <c r="D1" s="95"/>
      <c r="E1" s="95"/>
    </row>
    <row r="3" spans="1:9" s="35" customFormat="1" ht="25.5" customHeight="1" x14ac:dyDescent="0.25">
      <c r="A3" s="33" t="s">
        <v>54</v>
      </c>
      <c r="B3" s="33"/>
      <c r="C3" s="33" t="s">
        <v>51</v>
      </c>
      <c r="D3" s="33" t="s">
        <v>52</v>
      </c>
      <c r="E3" s="33" t="s">
        <v>69</v>
      </c>
      <c r="F3" s="34"/>
      <c r="G3" s="34"/>
      <c r="H3" s="34"/>
      <c r="I3" s="34"/>
    </row>
    <row r="4" spans="1:9" s="35" customFormat="1" ht="15.75" customHeight="1" x14ac:dyDescent="0.25">
      <c r="A4" s="33"/>
      <c r="B4" s="61" t="s">
        <v>72</v>
      </c>
      <c r="C4" s="33"/>
      <c r="D4" s="33"/>
      <c r="E4" s="33"/>
      <c r="F4" s="34"/>
      <c r="G4" s="34"/>
      <c r="H4" s="34"/>
      <c r="I4" s="34"/>
    </row>
    <row r="5" spans="1:9" s="40" customFormat="1" ht="21" customHeight="1" x14ac:dyDescent="0.25">
      <c r="A5" s="38"/>
      <c r="B5" s="44" t="s">
        <v>48</v>
      </c>
      <c r="C5" s="38"/>
      <c r="D5" s="38"/>
      <c r="E5" s="38"/>
      <c r="F5" s="39"/>
      <c r="G5" s="39"/>
      <c r="H5" s="39"/>
      <c r="I5" s="39"/>
    </row>
    <row r="6" spans="1:9" s="40" customFormat="1" ht="21" hidden="1" customHeight="1" x14ac:dyDescent="0.25">
      <c r="A6" s="36" t="s">
        <v>56</v>
      </c>
      <c r="B6" s="41" t="s">
        <v>49</v>
      </c>
      <c r="C6" s="49">
        <f>C7</f>
        <v>2558000</v>
      </c>
      <c r="D6" s="49">
        <f>D7</f>
        <v>3970044.65</v>
      </c>
      <c r="E6" s="47">
        <f t="shared" ref="E6:E16" si="0">D6/C6*100</f>
        <v>155.20112001563723</v>
      </c>
      <c r="F6" s="39"/>
      <c r="G6" s="39"/>
      <c r="H6" s="39"/>
      <c r="I6" s="39"/>
    </row>
    <row r="7" spans="1:9" s="40" customFormat="1" ht="32.25" customHeight="1" x14ac:dyDescent="0.25">
      <c r="A7" s="36" t="s">
        <v>55</v>
      </c>
      <c r="B7" s="41" t="s">
        <v>50</v>
      </c>
      <c r="C7" s="49">
        <v>2558000</v>
      </c>
      <c r="D7" s="49">
        <v>3970044.65</v>
      </c>
      <c r="E7" s="47">
        <f t="shared" si="0"/>
        <v>155.20112001563723</v>
      </c>
      <c r="F7" s="39"/>
      <c r="G7" s="39"/>
      <c r="H7" s="39"/>
      <c r="I7" s="39"/>
    </row>
    <row r="8" spans="1:9" s="46" customFormat="1" ht="14.25" customHeight="1" x14ac:dyDescent="0.25">
      <c r="A8" s="57"/>
      <c r="B8" s="42" t="s">
        <v>67</v>
      </c>
      <c r="C8" s="50">
        <f>C6</f>
        <v>2558000</v>
      </c>
      <c r="D8" s="50">
        <f>D6</f>
        <v>3970044.65</v>
      </c>
      <c r="E8" s="48">
        <f t="shared" si="0"/>
        <v>155.20112001563723</v>
      </c>
      <c r="F8" s="45"/>
      <c r="G8" s="45"/>
      <c r="H8" s="45"/>
      <c r="I8" s="45"/>
    </row>
    <row r="9" spans="1:9" s="40" customFormat="1" ht="24" customHeight="1" x14ac:dyDescent="0.25">
      <c r="A9" s="36"/>
      <c r="B9" s="43" t="s">
        <v>53</v>
      </c>
      <c r="C9" s="37"/>
      <c r="D9" s="37"/>
      <c r="E9" s="47"/>
      <c r="F9" s="39"/>
      <c r="G9" s="39"/>
      <c r="H9" s="39"/>
      <c r="I9" s="39"/>
    </row>
    <row r="10" spans="1:9" s="40" customFormat="1" ht="24.75" customHeight="1" x14ac:dyDescent="0.25">
      <c r="A10" s="58" t="s">
        <v>59</v>
      </c>
      <c r="B10" s="41" t="s">
        <v>60</v>
      </c>
      <c r="C10" s="49">
        <v>80000</v>
      </c>
      <c r="D10" s="49">
        <v>80000</v>
      </c>
      <c r="E10" s="47">
        <f t="shared" si="0"/>
        <v>100</v>
      </c>
      <c r="F10" s="39"/>
      <c r="G10" s="39"/>
      <c r="H10" s="39"/>
      <c r="I10" s="39"/>
    </row>
    <row r="11" spans="1:9" s="40" customFormat="1" ht="151.5" customHeight="1" x14ac:dyDescent="0.25">
      <c r="A11" s="58" t="s">
        <v>58</v>
      </c>
      <c r="B11" s="41" t="s">
        <v>57</v>
      </c>
      <c r="C11" s="49">
        <v>2478000</v>
      </c>
      <c r="D11" s="49">
        <v>1021482.83</v>
      </c>
      <c r="E11" s="47">
        <f t="shared" si="0"/>
        <v>41.222067393058914</v>
      </c>
      <c r="F11" s="39"/>
      <c r="G11" s="39"/>
      <c r="H11" s="39"/>
      <c r="I11" s="39"/>
    </row>
    <row r="12" spans="1:9" s="40" customFormat="1" ht="19.5" customHeight="1" x14ac:dyDescent="0.25">
      <c r="A12" s="51"/>
      <c r="B12" s="41" t="s">
        <v>61</v>
      </c>
      <c r="C12" s="49"/>
      <c r="D12" s="49"/>
      <c r="E12" s="47"/>
      <c r="F12" s="39"/>
      <c r="G12" s="39"/>
      <c r="H12" s="39"/>
      <c r="I12" s="39"/>
    </row>
    <row r="13" spans="1:9" s="40" customFormat="1" ht="19.5" customHeight="1" x14ac:dyDescent="0.25">
      <c r="A13" s="51"/>
      <c r="B13" s="41" t="s">
        <v>62</v>
      </c>
      <c r="C13" s="52">
        <v>310923</v>
      </c>
      <c r="D13" s="49">
        <v>139928.82999999999</v>
      </c>
      <c r="E13" s="47">
        <f t="shared" si="0"/>
        <v>45.004335478558993</v>
      </c>
      <c r="F13" s="39"/>
      <c r="G13" s="39"/>
      <c r="H13" s="39"/>
      <c r="I13" s="39"/>
    </row>
    <row r="14" spans="1:9" s="40" customFormat="1" ht="19.5" customHeight="1" x14ac:dyDescent="0.25">
      <c r="A14" s="51"/>
      <c r="B14" s="41" t="s">
        <v>63</v>
      </c>
      <c r="C14" s="52">
        <v>656690</v>
      </c>
      <c r="D14" s="49">
        <v>221950</v>
      </c>
      <c r="E14" s="47">
        <f t="shared" si="0"/>
        <v>33.798291431268943</v>
      </c>
      <c r="F14" s="39"/>
      <c r="G14" s="39"/>
      <c r="H14" s="39"/>
      <c r="I14" s="39"/>
    </row>
    <row r="15" spans="1:9" s="40" customFormat="1" ht="19.5" customHeight="1" x14ac:dyDescent="0.25">
      <c r="A15" s="51"/>
      <c r="B15" s="41" t="s">
        <v>64</v>
      </c>
      <c r="C15" s="52">
        <v>487827</v>
      </c>
      <c r="D15" s="49">
        <v>398154</v>
      </c>
      <c r="E15" s="47">
        <f t="shared" si="0"/>
        <v>81.617868629657636</v>
      </c>
      <c r="F15" s="39"/>
      <c r="G15" s="39"/>
      <c r="H15" s="39"/>
      <c r="I15" s="39"/>
    </row>
    <row r="16" spans="1:9" s="40" customFormat="1" ht="19.5" customHeight="1" x14ac:dyDescent="0.25">
      <c r="A16" s="51"/>
      <c r="B16" s="41" t="s">
        <v>65</v>
      </c>
      <c r="C16" s="52">
        <v>380612</v>
      </c>
      <c r="D16" s="49">
        <v>166950</v>
      </c>
      <c r="E16" s="47">
        <f t="shared" si="0"/>
        <v>43.863567097201347</v>
      </c>
      <c r="F16" s="39"/>
      <c r="G16" s="39"/>
      <c r="H16" s="39"/>
      <c r="I16" s="39"/>
    </row>
    <row r="17" spans="1:9" s="40" customFormat="1" ht="19.5" customHeight="1" x14ac:dyDescent="0.25">
      <c r="A17" s="51"/>
      <c r="B17" s="41" t="s">
        <v>66</v>
      </c>
      <c r="C17" s="52">
        <v>641948</v>
      </c>
      <c r="D17" s="49">
        <v>94500</v>
      </c>
      <c r="E17" s="47">
        <f>D17/C17*100</f>
        <v>14.720818508664255</v>
      </c>
      <c r="F17" s="39"/>
      <c r="G17" s="39"/>
      <c r="H17" s="39"/>
      <c r="I17" s="39"/>
    </row>
    <row r="18" spans="1:9" s="54" customFormat="1" ht="23.25" customHeight="1" x14ac:dyDescent="0.25">
      <c r="A18" s="53"/>
      <c r="B18" s="53" t="s">
        <v>68</v>
      </c>
      <c r="C18" s="56">
        <f>C10+C11</f>
        <v>2558000</v>
      </c>
      <c r="D18" s="56">
        <f>D10+D11</f>
        <v>1101482.83</v>
      </c>
      <c r="E18" s="48">
        <f>D18/C18*100</f>
        <v>43.060313917122755</v>
      </c>
      <c r="F18" s="55"/>
      <c r="G18" s="55"/>
      <c r="H18" s="55"/>
      <c r="I18" s="55"/>
    </row>
    <row r="19" spans="1:9" x14ac:dyDescent="0.25">
      <c r="B19" s="59" t="s">
        <v>70</v>
      </c>
      <c r="C19" s="59"/>
      <c r="D19" s="60">
        <f>D8-D18</f>
        <v>2868561.82</v>
      </c>
      <c r="E19" s="59"/>
    </row>
    <row r="21" spans="1:9" x14ac:dyDescent="0.25">
      <c r="A21" s="63"/>
      <c r="B21" s="64" t="s">
        <v>73</v>
      </c>
      <c r="C21" s="63"/>
    </row>
    <row r="22" spans="1:9" ht="30" x14ac:dyDescent="0.25">
      <c r="A22" s="59"/>
      <c r="B22" s="59"/>
      <c r="C22" s="38" t="s">
        <v>74</v>
      </c>
      <c r="D22" s="38" t="s">
        <v>75</v>
      </c>
      <c r="E22" s="62"/>
    </row>
    <row r="23" spans="1:9" x14ac:dyDescent="0.25">
      <c r="A23" s="38"/>
      <c r="B23" s="44" t="s">
        <v>48</v>
      </c>
      <c r="C23" s="38"/>
      <c r="D23" s="38"/>
      <c r="E23" s="38"/>
    </row>
    <row r="24" spans="1:9" hidden="1" x14ac:dyDescent="0.25">
      <c r="A24" s="36" t="s">
        <v>56</v>
      </c>
      <c r="B24" s="41" t="s">
        <v>49</v>
      </c>
      <c r="C24" s="65">
        <v>4202530</v>
      </c>
      <c r="D24" s="65">
        <v>368464.89</v>
      </c>
      <c r="E24" s="47">
        <f t="shared" ref="E24:E28" si="1">D24/C24*100</f>
        <v>8.7676920807228029</v>
      </c>
    </row>
    <row r="25" spans="1:9" ht="30.75" customHeight="1" x14ac:dyDescent="0.25">
      <c r="A25" s="36" t="s">
        <v>55</v>
      </c>
      <c r="B25" s="41" t="s">
        <v>50</v>
      </c>
      <c r="C25" s="65">
        <v>4202530</v>
      </c>
      <c r="D25" s="65">
        <v>368464.89</v>
      </c>
      <c r="E25" s="47">
        <f t="shared" si="1"/>
        <v>8.7676920807228029</v>
      </c>
    </row>
    <row r="26" spans="1:9" x14ac:dyDescent="0.25">
      <c r="A26" s="57"/>
      <c r="B26" s="42" t="s">
        <v>67</v>
      </c>
      <c r="C26" s="66">
        <f>C24</f>
        <v>4202530</v>
      </c>
      <c r="D26" s="66">
        <f>D24</f>
        <v>368464.89</v>
      </c>
      <c r="E26" s="48">
        <f t="shared" si="1"/>
        <v>8.7676920807228029</v>
      </c>
    </row>
    <row r="27" spans="1:9" x14ac:dyDescent="0.25">
      <c r="A27" s="57"/>
      <c r="B27" s="41" t="s">
        <v>77</v>
      </c>
      <c r="C27" s="65">
        <v>2868561.82</v>
      </c>
      <c r="D27" s="66"/>
      <c r="E27" s="48"/>
    </row>
    <row r="28" spans="1:9" s="70" customFormat="1" ht="14.25" x14ac:dyDescent="0.2">
      <c r="A28" s="57"/>
      <c r="B28" s="42" t="s">
        <v>78</v>
      </c>
      <c r="C28" s="66">
        <f>C26+C27</f>
        <v>7071091.8200000003</v>
      </c>
      <c r="D28" s="66">
        <f>D26+D27</f>
        <v>368464.89</v>
      </c>
      <c r="E28" s="48">
        <f t="shared" si="1"/>
        <v>5.2108627547138822</v>
      </c>
      <c r="F28" s="69"/>
      <c r="G28" s="69"/>
      <c r="H28" s="69"/>
      <c r="I28" s="69"/>
    </row>
    <row r="29" spans="1:9" s="40" customFormat="1" ht="24" customHeight="1" x14ac:dyDescent="0.25">
      <c r="A29" s="36"/>
      <c r="B29" s="43" t="s">
        <v>53</v>
      </c>
      <c r="C29" s="37"/>
      <c r="D29" s="37"/>
      <c r="E29" s="47"/>
      <c r="F29" s="39"/>
      <c r="G29" s="39"/>
      <c r="H29" s="39"/>
      <c r="I29" s="39"/>
    </row>
    <row r="30" spans="1:9" s="40" customFormat="1" ht="154.5" customHeight="1" x14ac:dyDescent="0.25">
      <c r="A30" s="58" t="s">
        <v>76</v>
      </c>
      <c r="B30" s="41" t="s">
        <v>57</v>
      </c>
      <c r="C30" s="65">
        <f>SUM(C32:C36)</f>
        <v>7071091.8199999994</v>
      </c>
      <c r="D30" s="65">
        <f>SUM(D32:D36)</f>
        <v>96068.479999999996</v>
      </c>
      <c r="E30" s="47">
        <f t="shared" ref="E30" si="2">D30/C30*100</f>
        <v>1.3586088604913633</v>
      </c>
      <c r="F30" s="39"/>
      <c r="G30" s="39"/>
      <c r="H30" s="39"/>
      <c r="I30" s="39"/>
    </row>
    <row r="31" spans="1:9" s="40" customFormat="1" ht="19.5" customHeight="1" x14ac:dyDescent="0.25">
      <c r="A31" s="51"/>
      <c r="B31" s="41" t="s">
        <v>61</v>
      </c>
      <c r="C31" s="65"/>
      <c r="D31" s="65"/>
      <c r="E31" s="47"/>
      <c r="F31" s="39"/>
      <c r="G31" s="39"/>
      <c r="H31" s="39"/>
      <c r="I31" s="39"/>
    </row>
    <row r="32" spans="1:9" s="40" customFormat="1" ht="19.5" customHeight="1" x14ac:dyDescent="0.25">
      <c r="A32" s="51"/>
      <c r="B32" s="41" t="s">
        <v>62</v>
      </c>
      <c r="C32" s="67">
        <v>887232.71</v>
      </c>
      <c r="D32" s="65"/>
      <c r="E32" s="47">
        <f t="shared" ref="E32:E35" si="3">D32/C32*100</f>
        <v>0</v>
      </c>
      <c r="F32" s="39"/>
      <c r="G32" s="39"/>
      <c r="H32" s="39"/>
      <c r="I32" s="68"/>
    </row>
    <row r="33" spans="1:9" s="40" customFormat="1" ht="19.5" customHeight="1" x14ac:dyDescent="0.25">
      <c r="A33" s="51"/>
      <c r="B33" s="41" t="s">
        <v>63</v>
      </c>
      <c r="C33" s="67">
        <v>1873897.15</v>
      </c>
      <c r="D33" s="65">
        <v>30504</v>
      </c>
      <c r="E33" s="47">
        <f t="shared" si="3"/>
        <v>1.6278374722967053</v>
      </c>
      <c r="F33" s="39"/>
      <c r="G33" s="39"/>
      <c r="H33" s="39"/>
      <c r="I33" s="68"/>
    </row>
    <row r="34" spans="1:9" s="40" customFormat="1" ht="19.5" customHeight="1" x14ac:dyDescent="0.25">
      <c r="A34" s="51"/>
      <c r="B34" s="41" t="s">
        <v>64</v>
      </c>
      <c r="C34" s="67">
        <v>1392037.17</v>
      </c>
      <c r="D34" s="65"/>
      <c r="E34" s="47">
        <f t="shared" si="3"/>
        <v>0</v>
      </c>
      <c r="F34" s="39"/>
      <c r="G34" s="39"/>
      <c r="H34" s="39"/>
      <c r="I34" s="68"/>
    </row>
    <row r="35" spans="1:9" s="40" customFormat="1" ht="19.5" customHeight="1" x14ac:dyDescent="0.25">
      <c r="A35" s="51"/>
      <c r="B35" s="41" t="s">
        <v>65</v>
      </c>
      <c r="C35" s="67">
        <v>1086095.17</v>
      </c>
      <c r="D35" s="65">
        <v>15564.48</v>
      </c>
      <c r="E35" s="47">
        <f t="shared" si="3"/>
        <v>1.4330677853949025</v>
      </c>
      <c r="F35" s="39"/>
      <c r="G35" s="39"/>
      <c r="H35" s="39"/>
      <c r="I35" s="68"/>
    </row>
    <row r="36" spans="1:9" s="40" customFormat="1" ht="19.5" customHeight="1" x14ac:dyDescent="0.25">
      <c r="A36" s="51"/>
      <c r="B36" s="41" t="s">
        <v>66</v>
      </c>
      <c r="C36" s="67">
        <v>1831829.62</v>
      </c>
      <c r="D36" s="65">
        <v>50000</v>
      </c>
      <c r="E36" s="47">
        <f>D36/C36*100</f>
        <v>2.7295114924498272</v>
      </c>
      <c r="F36" s="39"/>
      <c r="G36" s="39"/>
      <c r="H36" s="39"/>
      <c r="I36" s="68"/>
    </row>
    <row r="37" spans="1:9" s="54" customFormat="1" ht="23.25" customHeight="1" x14ac:dyDescent="0.25">
      <c r="A37" s="53"/>
      <c r="B37" s="53" t="s">
        <v>68</v>
      </c>
      <c r="C37" s="56">
        <f>C30</f>
        <v>7071091.8199999994</v>
      </c>
      <c r="D37" s="56">
        <f>D30</f>
        <v>96068.479999999996</v>
      </c>
      <c r="E37" s="48">
        <f>D37/C37*100</f>
        <v>1.3586088604913633</v>
      </c>
      <c r="F37" s="55"/>
      <c r="G37" s="39"/>
      <c r="H37" s="39"/>
      <c r="I37" s="55"/>
    </row>
  </sheetData>
  <mergeCells count="1">
    <mergeCell ref="A1:E1"/>
  </mergeCells>
  <pageMargins left="0.70866141732283472" right="0.11811023622047245" top="0" bottom="0.15748031496062992" header="0.31496062992125984" footer="0.31496062992125984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B10" workbookViewId="0">
      <selection activeCell="F30" sqref="F30"/>
    </sheetView>
  </sheetViews>
  <sheetFormatPr defaultRowHeight="15" x14ac:dyDescent="0.25"/>
  <cols>
    <col min="1" max="1" width="25.85546875" style="32" hidden="1" customWidth="1"/>
    <col min="2" max="2" width="56.140625" style="32" customWidth="1"/>
    <col min="3" max="4" width="14.85546875" style="32" customWidth="1"/>
    <col min="5" max="5" width="8.85546875" style="32" customWidth="1"/>
    <col min="6" max="6" width="11.7109375" style="31" customWidth="1"/>
    <col min="7" max="8" width="9.140625" style="31"/>
    <col min="9" max="9" width="13" style="31" customWidth="1"/>
    <col min="10" max="16384" width="9.140625" style="32"/>
  </cols>
  <sheetData>
    <row r="1" spans="1:9" ht="27.75" customHeight="1" x14ac:dyDescent="0.25">
      <c r="A1" s="95" t="s">
        <v>71</v>
      </c>
      <c r="B1" s="95"/>
      <c r="C1" s="95"/>
      <c r="D1" s="95"/>
      <c r="E1" s="95"/>
    </row>
    <row r="3" spans="1:9" s="35" customFormat="1" ht="25.5" customHeight="1" x14ac:dyDescent="0.25">
      <c r="A3" s="33" t="s">
        <v>54</v>
      </c>
      <c r="B3" s="33"/>
      <c r="C3" s="33" t="s">
        <v>51</v>
      </c>
      <c r="D3" s="33" t="s">
        <v>52</v>
      </c>
      <c r="E3" s="33" t="s">
        <v>69</v>
      </c>
      <c r="F3" s="34"/>
      <c r="G3" s="34"/>
      <c r="H3" s="34"/>
      <c r="I3" s="34"/>
    </row>
    <row r="4" spans="1:9" s="35" customFormat="1" ht="15.75" customHeight="1" x14ac:dyDescent="0.25">
      <c r="A4" s="33"/>
      <c r="B4" s="61" t="s">
        <v>72</v>
      </c>
      <c r="C4" s="33"/>
      <c r="D4" s="33"/>
      <c r="E4" s="33"/>
      <c r="F4" s="34"/>
      <c r="G4" s="34"/>
      <c r="H4" s="34"/>
      <c r="I4" s="34"/>
    </row>
    <row r="5" spans="1:9" s="40" customFormat="1" ht="21" customHeight="1" x14ac:dyDescent="0.25">
      <c r="A5" s="38"/>
      <c r="B5" s="44" t="s">
        <v>48</v>
      </c>
      <c r="C5" s="38"/>
      <c r="D5" s="38"/>
      <c r="E5" s="38"/>
      <c r="F5" s="39"/>
      <c r="G5" s="39"/>
      <c r="H5" s="39"/>
      <c r="I5" s="39"/>
    </row>
    <row r="6" spans="1:9" s="40" customFormat="1" ht="21" hidden="1" customHeight="1" x14ac:dyDescent="0.25">
      <c r="A6" s="36" t="s">
        <v>56</v>
      </c>
      <c r="B6" s="41" t="s">
        <v>49</v>
      </c>
      <c r="C6" s="49">
        <f>C7</f>
        <v>2841910</v>
      </c>
      <c r="D6" s="49">
        <f>D7</f>
        <v>2897116.77</v>
      </c>
      <c r="E6" s="47">
        <f t="shared" ref="E6:E12" si="0">D6/C6*100</f>
        <v>101.94259388932092</v>
      </c>
      <c r="F6" s="39"/>
      <c r="G6" s="39"/>
      <c r="H6" s="39"/>
      <c r="I6" s="39"/>
    </row>
    <row r="7" spans="1:9" ht="30.75" customHeight="1" x14ac:dyDescent="0.25">
      <c r="A7" s="36" t="s">
        <v>55</v>
      </c>
      <c r="B7" s="41" t="s">
        <v>50</v>
      </c>
      <c r="C7" s="65">
        <v>2841910</v>
      </c>
      <c r="D7" s="65">
        <v>2897116.77</v>
      </c>
      <c r="E7" s="47">
        <f t="shared" si="0"/>
        <v>101.94259388932092</v>
      </c>
    </row>
    <row r="8" spans="1:9" ht="16.5" customHeight="1" x14ac:dyDescent="0.25">
      <c r="A8" s="36"/>
      <c r="B8" s="41" t="s">
        <v>79</v>
      </c>
      <c r="C8" s="65">
        <v>7238100</v>
      </c>
      <c r="D8" s="65">
        <v>7238100</v>
      </c>
      <c r="E8" s="47"/>
    </row>
    <row r="9" spans="1:9" s="46" customFormat="1" ht="14.25" customHeight="1" x14ac:dyDescent="0.25">
      <c r="A9" s="57"/>
      <c r="B9" s="42" t="s">
        <v>67</v>
      </c>
      <c r="C9" s="50">
        <f>C7+C8</f>
        <v>10080010</v>
      </c>
      <c r="D9" s="50">
        <f>D7+D8</f>
        <v>10135216.77</v>
      </c>
      <c r="E9" s="48">
        <f t="shared" si="0"/>
        <v>100.5476856669785</v>
      </c>
      <c r="F9" s="45"/>
      <c r="G9" s="45"/>
      <c r="H9" s="45"/>
      <c r="I9" s="45"/>
    </row>
    <row r="10" spans="1:9" s="40" customFormat="1" ht="24" customHeight="1" x14ac:dyDescent="0.25">
      <c r="A10" s="36"/>
      <c r="B10" s="43" t="s">
        <v>53</v>
      </c>
      <c r="C10" s="37"/>
      <c r="D10" s="37"/>
      <c r="E10" s="47"/>
      <c r="F10" s="39"/>
      <c r="G10" s="39"/>
      <c r="H10" s="39"/>
      <c r="I10" s="39"/>
    </row>
    <row r="11" spans="1:9" s="40" customFormat="1" ht="38.25" customHeight="1" x14ac:dyDescent="0.25">
      <c r="A11" s="58" t="s">
        <v>59</v>
      </c>
      <c r="B11" s="41" t="s">
        <v>80</v>
      </c>
      <c r="C11" s="49">
        <v>2567255.38</v>
      </c>
      <c r="D11" s="49">
        <v>2567255.38</v>
      </c>
      <c r="E11" s="47">
        <f t="shared" si="0"/>
        <v>100</v>
      </c>
      <c r="F11" s="39"/>
      <c r="G11" s="39"/>
      <c r="H11" s="39"/>
      <c r="I11" s="39"/>
    </row>
    <row r="12" spans="1:9" s="40" customFormat="1" ht="37.5" customHeight="1" x14ac:dyDescent="0.25">
      <c r="A12" s="58" t="s">
        <v>58</v>
      </c>
      <c r="B12" s="41" t="s">
        <v>81</v>
      </c>
      <c r="C12" s="49">
        <v>7238100</v>
      </c>
      <c r="D12" s="49">
        <v>7238100</v>
      </c>
      <c r="E12" s="47">
        <f t="shared" si="0"/>
        <v>100</v>
      </c>
      <c r="F12" s="39"/>
      <c r="G12" s="39"/>
      <c r="H12" s="39"/>
      <c r="I12" s="39"/>
    </row>
    <row r="13" spans="1:9" s="54" customFormat="1" ht="23.25" customHeight="1" x14ac:dyDescent="0.25">
      <c r="A13" s="53"/>
      <c r="B13" s="53" t="s">
        <v>68</v>
      </c>
      <c r="C13" s="56">
        <f>C11+C12</f>
        <v>9805355.379999999</v>
      </c>
      <c r="D13" s="56">
        <f>D11+D12</f>
        <v>9805355.379999999</v>
      </c>
      <c r="E13" s="48">
        <f>D13/C13*100</f>
        <v>100</v>
      </c>
      <c r="F13" s="55"/>
      <c r="G13" s="55"/>
      <c r="H13" s="55"/>
      <c r="I13" s="55"/>
    </row>
    <row r="14" spans="1:9" x14ac:dyDescent="0.25">
      <c r="B14" s="59" t="s">
        <v>70</v>
      </c>
      <c r="C14" s="59"/>
      <c r="D14" s="60">
        <f>D9-D13</f>
        <v>329861.3900000006</v>
      </c>
      <c r="E14" s="59"/>
    </row>
    <row r="16" spans="1:9" ht="29.25" x14ac:dyDescent="0.25">
      <c r="A16" s="63"/>
      <c r="B16" s="64" t="s">
        <v>73</v>
      </c>
      <c r="C16" s="63"/>
    </row>
    <row r="17" spans="1:9" ht="30" x14ac:dyDescent="0.25">
      <c r="A17" s="59"/>
      <c r="B17" s="59"/>
      <c r="C17" s="38" t="s">
        <v>74</v>
      </c>
      <c r="D17" s="38" t="s">
        <v>75</v>
      </c>
      <c r="E17" s="62"/>
    </row>
    <row r="18" spans="1:9" x14ac:dyDescent="0.25">
      <c r="A18" s="38"/>
      <c r="B18" s="44" t="s">
        <v>48</v>
      </c>
      <c r="C18" s="38"/>
      <c r="D18" s="38"/>
      <c r="E18" s="38"/>
    </row>
    <row r="19" spans="1:9" hidden="1" x14ac:dyDescent="0.25">
      <c r="A19" s="36" t="s">
        <v>56</v>
      </c>
      <c r="B19" s="41" t="s">
        <v>49</v>
      </c>
      <c r="C19" s="65">
        <v>4202530</v>
      </c>
      <c r="D19" s="65">
        <v>368464.89</v>
      </c>
      <c r="E19" s="47">
        <f t="shared" ref="E19:E24" si="1">D19/C19*100</f>
        <v>8.7676920807228029</v>
      </c>
    </row>
    <row r="20" spans="1:9" ht="30.75" customHeight="1" x14ac:dyDescent="0.25">
      <c r="A20" s="36" t="s">
        <v>55</v>
      </c>
      <c r="B20" s="41" t="s">
        <v>50</v>
      </c>
      <c r="C20" s="65">
        <v>3066900</v>
      </c>
      <c r="D20" s="65">
        <v>268895.59000000003</v>
      </c>
      <c r="E20" s="47">
        <f t="shared" si="1"/>
        <v>8.7676673513971757</v>
      </c>
    </row>
    <row r="21" spans="1:9" ht="16.5" customHeight="1" x14ac:dyDescent="0.25">
      <c r="A21" s="36"/>
      <c r="B21" s="41" t="s">
        <v>79</v>
      </c>
      <c r="C21" s="65">
        <v>7986102</v>
      </c>
      <c r="D21" s="65">
        <v>0</v>
      </c>
      <c r="E21" s="47"/>
    </row>
    <row r="22" spans="1:9" x14ac:dyDescent="0.25">
      <c r="A22" s="57"/>
      <c r="B22" s="42" t="s">
        <v>67</v>
      </c>
      <c r="C22" s="66">
        <f>C20+C21</f>
        <v>11053002</v>
      </c>
      <c r="D22" s="66">
        <f>D20+D21</f>
        <v>268895.59000000003</v>
      </c>
      <c r="E22" s="48">
        <f t="shared" si="1"/>
        <v>2.432783328909196</v>
      </c>
    </row>
    <row r="23" spans="1:9" x14ac:dyDescent="0.25">
      <c r="A23" s="57"/>
      <c r="B23" s="41" t="s">
        <v>77</v>
      </c>
      <c r="C23" s="65">
        <f>D14</f>
        <v>329861.3900000006</v>
      </c>
      <c r="D23" s="66"/>
      <c r="E23" s="48"/>
    </row>
    <row r="24" spans="1:9" s="70" customFormat="1" ht="14.25" x14ac:dyDescent="0.2">
      <c r="A24" s="57"/>
      <c r="B24" s="42" t="s">
        <v>78</v>
      </c>
      <c r="C24" s="66">
        <f>C22+C23</f>
        <v>11382863.390000001</v>
      </c>
      <c r="D24" s="66">
        <f>D22+D23</f>
        <v>268895.59000000003</v>
      </c>
      <c r="E24" s="48">
        <f t="shared" si="1"/>
        <v>2.3622842582493648</v>
      </c>
      <c r="F24" s="69"/>
      <c r="G24" s="69"/>
      <c r="H24" s="69"/>
      <c r="I24" s="69"/>
    </row>
    <row r="25" spans="1:9" s="40" customFormat="1" ht="24" customHeight="1" x14ac:dyDescent="0.25">
      <c r="A25" s="36"/>
      <c r="B25" s="43" t="s">
        <v>53</v>
      </c>
      <c r="C25" s="37"/>
      <c r="D25" s="37"/>
      <c r="E25" s="47"/>
      <c r="F25" s="39"/>
      <c r="G25" s="39"/>
      <c r="H25" s="39"/>
      <c r="I25" s="39"/>
    </row>
    <row r="26" spans="1:9" s="40" customFormat="1" ht="30.75" customHeight="1" x14ac:dyDescent="0.25">
      <c r="A26" s="58" t="s">
        <v>76</v>
      </c>
      <c r="B26" s="41" t="s">
        <v>80</v>
      </c>
      <c r="C26" s="65">
        <v>3396761.39</v>
      </c>
      <c r="D26" s="65">
        <v>0</v>
      </c>
      <c r="E26" s="47">
        <f t="shared" ref="E26" si="2">D26/C26*100</f>
        <v>0</v>
      </c>
      <c r="F26" s="39"/>
      <c r="G26" s="39"/>
      <c r="H26" s="39"/>
      <c r="I26" s="39"/>
    </row>
    <row r="27" spans="1:9" s="40" customFormat="1" ht="32.25" customHeight="1" x14ac:dyDescent="0.25">
      <c r="A27" s="51"/>
      <c r="B27" s="41" t="s">
        <v>81</v>
      </c>
      <c r="C27" s="65">
        <v>7986102</v>
      </c>
      <c r="D27" s="65">
        <v>0</v>
      </c>
      <c r="E27" s="47"/>
      <c r="F27" s="39"/>
      <c r="G27" s="39"/>
      <c r="H27" s="39"/>
      <c r="I27" s="39"/>
    </row>
    <row r="28" spans="1:9" s="54" customFormat="1" ht="23.25" customHeight="1" x14ac:dyDescent="0.25">
      <c r="A28" s="53"/>
      <c r="B28" s="53" t="s">
        <v>68</v>
      </c>
      <c r="C28" s="56">
        <f>C26+C27</f>
        <v>11382863.390000001</v>
      </c>
      <c r="D28" s="56">
        <f>D26+D27</f>
        <v>0</v>
      </c>
      <c r="E28" s="48">
        <f>D28/C28*100</f>
        <v>0</v>
      </c>
      <c r="F28" s="55"/>
      <c r="G28" s="39"/>
      <c r="H28" s="39"/>
      <c r="I28" s="55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КСП</vt:lpstr>
      <vt:lpstr>МР</vt:lpstr>
      <vt:lpstr>ГП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2017-04-14T09:27:09Z</dcterms:modified>
</cp:coreProperties>
</file>